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arios\JAGutierrez\Desktop\SDS 2025\MTO UPS\Cotizaciones\"/>
    </mc:Choice>
  </mc:AlternateContent>
  <xr:revisionPtr revIDLastSave="0" documentId="13_ncr:1_{6441A1A5-16BE-45AA-B5E8-29409181B720}" xr6:coauthVersionLast="47" xr6:coauthVersionMax="47" xr10:uidLastSave="{00000000-0000-0000-0000-000000000000}"/>
  <bookViews>
    <workbookView xWindow="-120" yWindow="-120" windowWidth="29040" windowHeight="15840" activeTab="3" xr2:uid="{D1BE8CAC-680C-4854-BE8D-5A77595FECD1}"/>
  </bookViews>
  <sheets>
    <sheet name="ESTUDIO 1" sheetId="1" r:id="rId1"/>
    <sheet name="REPUESTOS" sheetId="2" r:id="rId2"/>
    <sheet name="IPC" sheetId="3" r:id="rId3"/>
    <sheet name="INDEXACION" sheetId="4" r:id="rId4"/>
    <sheet name="ESTUDIO 2" sheetId="5" r:id="rId5"/>
    <sheet name="Hoja4" sheetId="6" r:id="rId6"/>
  </sheets>
  <externalReferences>
    <externalReference r:id="rId7"/>
  </externalReferences>
  <definedNames>
    <definedName name="AA">#REF!</definedName>
    <definedName name="BA">#REF!</definedName>
    <definedName name="BAS">#REF!</definedName>
    <definedName name="base">#REF!</definedName>
    <definedName name="baseinv">[1]INV2007!$G$6:$I$35</definedName>
    <definedName name="BASERUB">#REF!</definedName>
    <definedName name="BASERUBR">#REF!</definedName>
    <definedName name="BISUM">#REF!</definedName>
    <definedName name="DA">#REF!</definedName>
    <definedName name="DADE">#REF!</definedName>
    <definedName name="daniel">#REF!</definedName>
    <definedName name="DFSA">#REF!</definedName>
    <definedName name="DSFAF">#REF!</definedName>
    <definedName name="DSFSDZFD">#REF!</definedName>
    <definedName name="EDF">#REF!</definedName>
    <definedName name="FADSFD">#REF!</definedName>
    <definedName name="J">#REF!</definedName>
    <definedName name="JHON">#REF!</definedName>
    <definedName name="jueves">#REF!</definedName>
    <definedName name="ledys">#REF!</definedName>
    <definedName name="LEIDY">#REF!</definedName>
    <definedName name="MANTE">#REF!</definedName>
    <definedName name="miercoles">#REF!</definedName>
    <definedName name="MILLONES">#REF!</definedName>
    <definedName name="MILO">#REF!</definedName>
    <definedName name="NOO">#REF!</definedName>
    <definedName name="ÑO">#REF!</definedName>
    <definedName name="ojo">#REF!</definedName>
    <definedName name="REANGEL">#REF!</definedName>
    <definedName name="RSDR">#REF!</definedName>
    <definedName name="TIPO">#REF!</definedName>
    <definedName name="ULTIMO">#REF!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4" l="1"/>
  <c r="H18" i="4"/>
  <c r="H16" i="4"/>
  <c r="M6" i="5"/>
  <c r="M7" i="5"/>
  <c r="M8" i="5"/>
  <c r="M9" i="5"/>
  <c r="M10" i="5"/>
  <c r="M11" i="5"/>
  <c r="M12" i="5"/>
  <c r="M13" i="5"/>
  <c r="N13" i="5" s="1"/>
  <c r="M14" i="5"/>
  <c r="N14" i="5" s="1"/>
  <c r="M15" i="5"/>
  <c r="M5" i="5"/>
  <c r="N5" i="5" s="1"/>
  <c r="J6" i="5"/>
  <c r="J7" i="5"/>
  <c r="L7" i="5" s="1"/>
  <c r="J8" i="5"/>
  <c r="J9" i="5"/>
  <c r="J10" i="5"/>
  <c r="L10" i="5" s="1"/>
  <c r="J11" i="5"/>
  <c r="J12" i="5"/>
  <c r="J13" i="5"/>
  <c r="J14" i="5"/>
  <c r="J5" i="5"/>
  <c r="I6" i="5"/>
  <c r="I7" i="5"/>
  <c r="I8" i="5"/>
  <c r="I9" i="5"/>
  <c r="I10" i="5"/>
  <c r="I11" i="5"/>
  <c r="I12" i="5"/>
  <c r="I13" i="5"/>
  <c r="L13" i="5" s="1"/>
  <c r="I14" i="5"/>
  <c r="I5" i="5"/>
  <c r="N15" i="5"/>
  <c r="J15" i="5"/>
  <c r="I15" i="5"/>
  <c r="L15" i="5" s="1"/>
  <c r="L14" i="5"/>
  <c r="N12" i="5"/>
  <c r="L12" i="5"/>
  <c r="N11" i="5"/>
  <c r="N10" i="5"/>
  <c r="N9" i="5"/>
  <c r="N8" i="5"/>
  <c r="K8" i="5"/>
  <c r="N7" i="5"/>
  <c r="N6" i="5"/>
  <c r="L6" i="5"/>
  <c r="H7" i="4"/>
  <c r="H8" i="4"/>
  <c r="H9" i="4"/>
  <c r="H10" i="4"/>
  <c r="H11" i="4"/>
  <c r="H12" i="4"/>
  <c r="H13" i="4"/>
  <c r="H14" i="4"/>
  <c r="H15" i="4"/>
  <c r="H6" i="4"/>
  <c r="G7" i="4"/>
  <c r="G8" i="4"/>
  <c r="G9" i="4"/>
  <c r="G10" i="4"/>
  <c r="G11" i="4"/>
  <c r="G12" i="4"/>
  <c r="G13" i="4"/>
  <c r="G14" i="4"/>
  <c r="G15" i="4"/>
  <c r="G6" i="4"/>
  <c r="L11" i="5" l="1"/>
  <c r="L9" i="5"/>
  <c r="L5" i="5"/>
  <c r="K12" i="5"/>
  <c r="L8" i="5"/>
  <c r="M16" i="5"/>
  <c r="K7" i="5"/>
  <c r="K15" i="5"/>
  <c r="K11" i="5"/>
  <c r="K14" i="5"/>
  <c r="K6" i="5"/>
  <c r="K10" i="5"/>
  <c r="K13" i="5"/>
  <c r="K5" i="5"/>
  <c r="K9" i="5"/>
  <c r="L19" i="1" l="1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N8" i="2"/>
  <c r="N9" i="2"/>
  <c r="N10" i="2"/>
  <c r="N11" i="2"/>
  <c r="N12" i="2"/>
  <c r="N13" i="2"/>
  <c r="Q13" i="2" s="1"/>
  <c r="N14" i="2"/>
  <c r="N15" i="2"/>
  <c r="N16" i="2"/>
  <c r="N17" i="2"/>
  <c r="N18" i="2"/>
  <c r="N19" i="2"/>
  <c r="N20" i="2"/>
  <c r="N21" i="2"/>
  <c r="Q21" i="2" s="1"/>
  <c r="N22" i="2"/>
  <c r="N23" i="2"/>
  <c r="N24" i="2"/>
  <c r="N25" i="2"/>
  <c r="N26" i="2"/>
  <c r="N27" i="2"/>
  <c r="N28" i="2"/>
  <c r="N29" i="2"/>
  <c r="Q29" i="2" s="1"/>
  <c r="N30" i="2"/>
  <c r="N31" i="2"/>
  <c r="N32" i="2"/>
  <c r="N33" i="2"/>
  <c r="N34" i="2"/>
  <c r="N35" i="2"/>
  <c r="N36" i="2"/>
  <c r="N37" i="2"/>
  <c r="Q37" i="2" s="1"/>
  <c r="N38" i="2"/>
  <c r="N39" i="2"/>
  <c r="N40" i="2"/>
  <c r="N41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7" i="2"/>
  <c r="Q8" i="2"/>
  <c r="Q9" i="2"/>
  <c r="Q10" i="2"/>
  <c r="Q11" i="2"/>
  <c r="Q12" i="2"/>
  <c r="Q14" i="2"/>
  <c r="Q16" i="2"/>
  <c r="Q17" i="2"/>
  <c r="Q18" i="2"/>
  <c r="Q19" i="2"/>
  <c r="Q20" i="2"/>
  <c r="Q22" i="2"/>
  <c r="Q24" i="2"/>
  <c r="Q25" i="2"/>
  <c r="Q26" i="2"/>
  <c r="Q27" i="2"/>
  <c r="Q28" i="2"/>
  <c r="Q30" i="2"/>
  <c r="Q32" i="2"/>
  <c r="Q33" i="2"/>
  <c r="Q34" i="2"/>
  <c r="Q35" i="2"/>
  <c r="Q36" i="2"/>
  <c r="Q38" i="2"/>
  <c r="Q40" i="2"/>
  <c r="Q41" i="2"/>
  <c r="Q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7" i="2"/>
  <c r="N7" i="2"/>
  <c r="M7" i="2"/>
  <c r="Q39" i="2" l="1"/>
  <c r="Q31" i="2"/>
  <c r="Q23" i="2"/>
  <c r="Q15" i="2"/>
  <c r="L8" i="2" l="1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7" i="2"/>
  <c r="J38" i="2"/>
  <c r="J39" i="2"/>
  <c r="J40" i="2"/>
  <c r="J41" i="2"/>
  <c r="J3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7" i="2"/>
  <c r="I38" i="2"/>
  <c r="I39" i="2"/>
  <c r="I40" i="2"/>
  <c r="I41" i="2"/>
  <c r="I3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7" i="2"/>
  <c r="L16" i="1"/>
  <c r="L15" i="1"/>
  <c r="M15" i="1" s="1"/>
  <c r="L6" i="1"/>
  <c r="M6" i="1" s="1"/>
  <c r="L7" i="1"/>
  <c r="M7" i="1" s="1"/>
  <c r="L8" i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5" i="1"/>
  <c r="M5" i="1" s="1"/>
  <c r="J9" i="1"/>
  <c r="I6" i="1"/>
  <c r="I7" i="1"/>
  <c r="I8" i="1"/>
  <c r="I9" i="1"/>
  <c r="I10" i="1"/>
  <c r="I11" i="1"/>
  <c r="I12" i="1"/>
  <c r="I13" i="1"/>
  <c r="I14" i="1"/>
  <c r="I15" i="1"/>
  <c r="I5" i="1"/>
  <c r="H15" i="1"/>
  <c r="J15" i="1" s="1"/>
  <c r="H6" i="1"/>
  <c r="J6" i="1" s="1"/>
  <c r="H7" i="1"/>
  <c r="J7" i="1" s="1"/>
  <c r="H8" i="1"/>
  <c r="K8" i="1" s="1"/>
  <c r="H9" i="1"/>
  <c r="K9" i="1" s="1"/>
  <c r="H10" i="1"/>
  <c r="K10" i="1" s="1"/>
  <c r="H11" i="1"/>
  <c r="K11" i="1" s="1"/>
  <c r="H12" i="1"/>
  <c r="K12" i="1" s="1"/>
  <c r="H13" i="1"/>
  <c r="J13" i="1" s="1"/>
  <c r="H14" i="1"/>
  <c r="J14" i="1" s="1"/>
  <c r="H5" i="1"/>
  <c r="K5" i="1" s="1"/>
  <c r="K13" i="1" l="1"/>
  <c r="J12" i="1"/>
  <c r="J10" i="1"/>
  <c r="K15" i="1"/>
  <c r="K7" i="1"/>
  <c r="J11" i="1"/>
  <c r="K14" i="1"/>
  <c r="K6" i="1"/>
  <c r="J5" i="1"/>
  <c r="J8" i="1"/>
</calcChain>
</file>

<file path=xl/sharedStrings.xml><?xml version="1.0" encoding="utf-8"?>
<sst xmlns="http://schemas.openxmlformats.org/spreadsheetml/2006/main" count="192" uniqueCount="109">
  <si>
    <t>Item</t>
  </si>
  <si>
    <t>Descripción</t>
  </si>
  <si>
    <t>Unidad de medida</t>
  </si>
  <si>
    <t>Cantidad</t>
  </si>
  <si>
    <t>UPS POWERSUN 160 kVA ADMINISTRATIVO</t>
  </si>
  <si>
    <t>UPS POWERSUN 30 kVA ADMINISTRATIVO</t>
  </si>
  <si>
    <t>UPS POWERSUN 30 kVA LABORATORIO</t>
  </si>
  <si>
    <t>UPS POWEST TITAN 30 kVA CRUE</t>
  </si>
  <si>
    <t>UPS POWERSUN 40 kVA CRUE</t>
  </si>
  <si>
    <t>UPS  POWERSUN 40 kVA CRUE</t>
  </si>
  <si>
    <t>UPS POWERSUN 80 kVA HEMOCENTRO</t>
  </si>
  <si>
    <t>UPS PEI 10 kVA HEMOCENTRO</t>
  </si>
  <si>
    <t>UPS NETIÓN 15 kVA</t>
  </si>
  <si>
    <t>SUMINISTRO DE REPUESTOS</t>
  </si>
  <si>
    <t>UPS 160 kVA MODULO DE POTENCIA (20 kva)</t>
  </si>
  <si>
    <t>Unidad</t>
  </si>
  <si>
    <t>UPS 160 kVA FUSIBLE 160 KVA</t>
  </si>
  <si>
    <t>UPS 160 kVA VENTILADOR 6"</t>
  </si>
  <si>
    <t>UPS 160 kVA DISPLAY</t>
  </si>
  <si>
    <t>Galón</t>
  </si>
  <si>
    <t>UPS 160 kVASNMP</t>
  </si>
  <si>
    <t>UPS 160 kVA BREAKER DE BATERIAS 700A</t>
  </si>
  <si>
    <t>UPS 160 kVA DPS</t>
  </si>
  <si>
    <t>UPS 160 kVA DUAL INPUT</t>
  </si>
  <si>
    <t>UPS 160 kVA FILTRO AIRE</t>
  </si>
  <si>
    <t>UPS 160 kVA BREAKER DE IN/OUT 450A</t>
  </si>
  <si>
    <t>UPS 80 kVA MODULO DE INVERSOR</t>
  </si>
  <si>
    <t>UPS 80 kVA MODULO DE RECTIFICADOR</t>
  </si>
  <si>
    <t>UPS 80 kVA MODULO DE BYPASS</t>
  </si>
  <si>
    <t>UPS 80 kVA BREAKER INDUSTRIAL DC</t>
  </si>
  <si>
    <t>UPS 80 kVA TARJETA CARGADOR</t>
  </si>
  <si>
    <t>UPS 80 kVA TARJETA INVERSOR</t>
  </si>
  <si>
    <t>UPS 80 kVA TARJETA DISPLAY</t>
  </si>
  <si>
    <t>UPS 80 kVA TARJETA BYPASS</t>
  </si>
  <si>
    <t>UPS 80 kVA TARJETA FUSIBLES</t>
  </si>
  <si>
    <t>UPS 80 kVA TARJETA MICROPROCESADORA</t>
  </si>
  <si>
    <t>UPS 30 kVA MODULO DE INVERSOR</t>
  </si>
  <si>
    <t>UPS 30 kVA MODULO DE RECTIFICADOR</t>
  </si>
  <si>
    <t>UPS 30 kVA MODULO DE BYPASS</t>
  </si>
  <si>
    <t>UPS 30 kVA BREAKER INDUSTRIAL DC</t>
  </si>
  <si>
    <t>UPS 30 kVA TARJETA CARGADOR</t>
  </si>
  <si>
    <t>UPS 30 kVA TARJETA INVERSOR</t>
  </si>
  <si>
    <t>UPS 30 kVA TARJETA DISPLAY</t>
  </si>
  <si>
    <t>UPS 30 kVA TARJETA BYPASS</t>
  </si>
  <si>
    <t>UPS 30 kVA TARJETA FUSIBLES</t>
  </si>
  <si>
    <t>UPS 30 kVA TARJETA MICROPROCESADORA</t>
  </si>
  <si>
    <t>BATERIAS 12 VOLTIOS 100 AH</t>
  </si>
  <si>
    <t>BATERIAS 12 VOLTIOS 55 AH</t>
  </si>
  <si>
    <t>BATERIAS 12 VOLTIOS 18 AH</t>
  </si>
  <si>
    <t>POWER SUN</t>
  </si>
  <si>
    <t>SERVITRONICS SAS</t>
  </si>
  <si>
    <t>SINERGY</t>
  </si>
  <si>
    <t>SUCOMPUTO</t>
  </si>
  <si>
    <t>Cantidad meses</t>
  </si>
  <si>
    <t>MEDIANA</t>
  </si>
  <si>
    <t>DESV.P</t>
  </si>
  <si>
    <t>VAL.MIN</t>
  </si>
  <si>
    <t>VAL.MAX</t>
  </si>
  <si>
    <t>PROMEDIO UNITARIO IVA INCLUIDO</t>
  </si>
  <si>
    <t>PROMEDIO TOTAL IVA INCLUIDO</t>
  </si>
  <si>
    <t xml:space="preserve">TOTAL IVA INCLUIDO </t>
  </si>
  <si>
    <t>POWERSUN S.A.S.</t>
  </si>
  <si>
    <t xml:space="preserve"> SINERGY</t>
  </si>
  <si>
    <t>VALORES CONTEMPLADOS</t>
  </si>
  <si>
    <t>PROMEDIO</t>
  </si>
  <si>
    <t>Total, Indice de Precios al Consumidor (IPC)</t>
  </si>
  <si>
    <t>Índices - Serie de empalme
2003 - 2025</t>
  </si>
  <si>
    <t>Base Diciembre de 2018 = 100,00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</si>
  <si>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</si>
  <si>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</si>
  <si>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</si>
  <si>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</si>
  <si>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</si>
  <si>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</si>
  <si>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</si>
  <si>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</si>
  <si>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</si>
  <si>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</si>
  <si>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</si>
  <si>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</si>
  <si>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</si>
  <si>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rPr>
        <b/>
        <sz val="8"/>
        <rFont val="Segoe UI"/>
        <family val="2"/>
        <charset val="204"/>
      </rPr>
      <t>Fuente:</t>
    </r>
    <r>
      <rPr>
        <sz val="8"/>
        <rFont val="Segoe UI"/>
        <family val="2"/>
        <charset val="204"/>
      </rPr>
      <t xml:space="preserve"> DANE.</t>
    </r>
  </si>
  <si>
    <r>
      <rPr>
        <b/>
        <sz val="8"/>
        <rFont val="Segoe UI"/>
        <family val="2"/>
        <charset val="204"/>
      </rPr>
      <t>Nota:</t>
    </r>
    <r>
      <rPr>
        <sz val="8"/>
        <rFont val="Segoe UI"/>
        <family val="2"/>
        <charset val="204"/>
      </rPr>
      <t xml:space="preserve"> La diferencia en la suma de las variables, obedece al sistema de aproximación y redondeo.</t>
    </r>
  </si>
  <si>
    <t>Actualizado el 8 de Agosto de 2025</t>
  </si>
  <si>
    <t>Valor mensual histórico del Servicio de Mantenimiento (Mano</t>
  </si>
  <si>
    <t>IPC FINAL</t>
  </si>
  <si>
    <t>IPC INICIAL</t>
  </si>
  <si>
    <t>FACTOR DE INDEXACIÓN</t>
  </si>
  <si>
    <t>VALOR INDEXADO A 2025</t>
  </si>
  <si>
    <t>UPS POWERSUN
160 kVA
ADMINISTRATIVO</t>
  </si>
  <si>
    <t>UPS POWERSUN
30 kVA
ADMINISTRATIVO</t>
  </si>
  <si>
    <t>UPS POWERSUN
30 kVA
LABORATORIO</t>
  </si>
  <si>
    <t>UPS POWEST
TITAN 30 kVA
CRUE</t>
  </si>
  <si>
    <t>UPS POWERSUN
40 kVA CRUE</t>
  </si>
  <si>
    <t>UPS POWERSUN
80 kVA
HEMOCENTRO</t>
  </si>
  <si>
    <t>UPS PEI 10 kVA
HEMOCENTRO</t>
  </si>
  <si>
    <t>$ 738.990</t>
  </si>
  <si>
    <t>$ 338.555</t>
  </si>
  <si>
    <t>$ 429.114</t>
  </si>
  <si>
    <t>$ 543.592</t>
  </si>
  <si>
    <t>$ 268.583</t>
  </si>
  <si>
    <t>DESCRIPCION</t>
  </si>
  <si>
    <t>CTO</t>
  </si>
  <si>
    <t>7137316-2024</t>
  </si>
  <si>
    <t xml:space="preserve">CUADRO  DE INDEXACIÓN </t>
  </si>
  <si>
    <t>EJERCICIO 1</t>
  </si>
  <si>
    <t>EJERCICIO 2</t>
  </si>
  <si>
    <t>INDEXACION</t>
  </si>
  <si>
    <t xml:space="preserve">UPS PEI 10 kVA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</si>
</sst>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&quot;$&quot;\ #,##0.00"/>
    <numFmt numFmtId="166" formatCode="&quot;$&quot;\ #,##0"/>
    <numFmt numFmtId="167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9"/>
      <name val="Arial Narrow"/>
      <family val="2"/>
    </font>
    <font>
      <b/>
      <sz val="9"/>
      <color rgb="FF000000"/>
      <name val="Aptos Narrow"/>
      <family val="2"/>
    </font>
    <font>
      <sz val="9"/>
      <color rgb="FF000000"/>
      <name val="Aptos Narrow"/>
      <family val="2"/>
    </font>
    <font>
      <sz val="9"/>
      <color theme="1"/>
      <name val="Aptos Narrow"/>
      <family val="2"/>
    </font>
    <font>
      <sz val="9"/>
      <name val="Aptos Narrow"/>
      <family val="2"/>
    </font>
    <font>
      <b/>
      <sz val="9"/>
      <color theme="1"/>
      <name val="Aptos Narrow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Segoe UI"/>
      <family val="2"/>
      <charset val="204"/>
    </font>
    <font>
      <b/>
      <sz val="12"/>
      <name val="Segoe UI"/>
      <family val="2"/>
      <charset val="204"/>
    </font>
    <font>
      <sz val="9"/>
      <name val="Segoe UI"/>
      <family val="2"/>
      <charset val="204"/>
    </font>
    <font>
      <b/>
      <sz val="9"/>
      <name val="Segoe UI"/>
      <family val="2"/>
      <charset val="204"/>
    </font>
    <font>
      <sz val="9"/>
      <name val="Segoe UI"/>
      <family val="2"/>
    </font>
    <font>
      <sz val="8"/>
      <name val="Segoe UI"/>
      <family val="2"/>
      <charset val="204"/>
    </font>
    <font>
      <b/>
      <sz val="8"/>
      <name val="Segoe UI"/>
      <family val="2"/>
      <charset val="204"/>
    </font>
    <font>
      <b/>
      <sz val="9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9" tint="0.79998168889431442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2" fontId="3" fillId="0" borderId="0" xfId="2" applyFont="1" applyBorder="1" applyAlignment="1">
      <alignment horizontal="right" vertical="center" wrapText="1"/>
    </xf>
    <xf numFmtId="42" fontId="2" fillId="0" borderId="0" xfId="2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6" fontId="8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44" fontId="8" fillId="0" borderId="1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6" fontId="7" fillId="5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6" fontId="8" fillId="0" borderId="1" xfId="0" applyNumberFormat="1" applyFont="1" applyBorder="1"/>
    <xf numFmtId="166" fontId="7" fillId="0" borderId="1" xfId="2" applyNumberFormat="1" applyFont="1" applyBorder="1" applyAlignment="1">
      <alignment horizontal="center" vertical="center" wrapText="1"/>
    </xf>
    <xf numFmtId="166" fontId="9" fillId="0" borderId="1" xfId="2" applyNumberFormat="1" applyFont="1" applyBorder="1" applyAlignment="1">
      <alignment horizontal="center" vertical="center" wrapText="1"/>
    </xf>
    <xf numFmtId="166" fontId="7" fillId="0" borderId="2" xfId="2" applyNumberFormat="1" applyFont="1" applyBorder="1" applyAlignment="1">
      <alignment horizontal="center" vertical="center" wrapText="1"/>
    </xf>
    <xf numFmtId="166" fontId="9" fillId="0" borderId="2" xfId="2" applyNumberFormat="1" applyFont="1" applyBorder="1" applyAlignment="1">
      <alignment horizontal="center" vertical="center" wrapText="1"/>
    </xf>
    <xf numFmtId="165" fontId="8" fillId="0" borderId="2" xfId="2" applyNumberFormat="1" applyFont="1" applyBorder="1" applyAlignment="1">
      <alignment horizontal="center" vertical="center"/>
    </xf>
    <xf numFmtId="165" fontId="9" fillId="0" borderId="2" xfId="2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6" fontId="8" fillId="0" borderId="7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6" fontId="2" fillId="0" borderId="0" xfId="0" applyNumberFormat="1" applyFont="1"/>
    <xf numFmtId="0" fontId="12" fillId="6" borderId="0" xfId="0" applyFont="1" applyFill="1" applyAlignment="1">
      <alignment horizontal="center" vertical="center"/>
    </xf>
    <xf numFmtId="0" fontId="13" fillId="7" borderId="8" xfId="0" applyFont="1" applyFill="1" applyBorder="1" applyAlignment="1">
      <alignment horizontal="center" vertical="center" wrapText="1"/>
    </xf>
    <xf numFmtId="0" fontId="13" fillId="7" borderId="0" xfId="0" applyFont="1" applyFill="1" applyAlignment="1">
      <alignment horizontal="center" vertical="center" wrapText="1"/>
    </xf>
    <xf numFmtId="0" fontId="14" fillId="3" borderId="0" xfId="0" applyFont="1" applyFill="1"/>
    <xf numFmtId="0" fontId="15" fillId="8" borderId="8" xfId="0" applyFont="1" applyFill="1" applyBorder="1"/>
    <xf numFmtId="0" fontId="15" fillId="8" borderId="0" xfId="0" applyFont="1" applyFill="1"/>
    <xf numFmtId="0" fontId="15" fillId="8" borderId="9" xfId="0" applyFont="1" applyFill="1" applyBorder="1"/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vertical="center"/>
    </xf>
    <xf numFmtId="0" fontId="14" fillId="3" borderId="3" xfId="0" applyFont="1" applyFill="1" applyBorder="1"/>
    <xf numFmtId="0" fontId="14" fillId="3" borderId="10" xfId="0" applyFont="1" applyFill="1" applyBorder="1"/>
    <xf numFmtId="0" fontId="15" fillId="3" borderId="11" xfId="0" applyFont="1" applyFill="1" applyBorder="1" applyAlignment="1">
      <alignment horizontal="right" vertical="center"/>
    </xf>
    <xf numFmtId="0" fontId="15" fillId="0" borderId="12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7" fontId="14" fillId="0" borderId="13" xfId="0" applyNumberFormat="1" applyFont="1" applyBorder="1" applyAlignment="1">
      <alignment horizontal="left" indent="1"/>
    </xf>
    <xf numFmtId="2" fontId="14" fillId="0" borderId="14" xfId="3" applyNumberFormat="1" applyFont="1" applyFill="1" applyBorder="1" applyAlignment="1">
      <alignment horizontal="center"/>
    </xf>
    <xf numFmtId="2" fontId="14" fillId="0" borderId="10" xfId="3" applyNumberFormat="1" applyFont="1" applyFill="1" applyBorder="1" applyAlignment="1">
      <alignment horizontal="center"/>
    </xf>
    <xf numFmtId="2" fontId="14" fillId="0" borderId="10" xfId="3" quotePrefix="1" applyNumberFormat="1" applyFont="1" applyFill="1" applyBorder="1" applyAlignment="1">
      <alignment horizontal="center"/>
    </xf>
    <xf numFmtId="0" fontId="14" fillId="0" borderId="10" xfId="3" quotePrefix="1" applyNumberFormat="1" applyFont="1" applyFill="1" applyBorder="1" applyAlignment="1">
      <alignment horizontal="center"/>
    </xf>
    <xf numFmtId="0" fontId="16" fillId="0" borderId="11" xfId="3" quotePrefix="1" applyNumberFormat="1" applyFont="1" applyFill="1" applyBorder="1" applyAlignment="1">
      <alignment horizontal="center"/>
    </xf>
    <xf numFmtId="167" fontId="14" fillId="7" borderId="13" xfId="0" applyNumberFormat="1" applyFont="1" applyFill="1" applyBorder="1" applyAlignment="1">
      <alignment horizontal="left" indent="1"/>
    </xf>
    <xf numFmtId="2" fontId="14" fillId="7" borderId="8" xfId="3" applyNumberFormat="1" applyFont="1" applyFill="1" applyBorder="1" applyAlignment="1">
      <alignment horizontal="center"/>
    </xf>
    <xf numFmtId="2" fontId="14" fillId="7" borderId="0" xfId="3" applyNumberFormat="1" applyFont="1" applyFill="1" applyBorder="1" applyAlignment="1">
      <alignment horizontal="center"/>
    </xf>
    <xf numFmtId="4" fontId="14" fillId="7" borderId="0" xfId="3" applyNumberFormat="1" applyFont="1" applyFill="1" applyBorder="1" applyAlignment="1">
      <alignment horizontal="center"/>
    </xf>
    <xf numFmtId="4" fontId="14" fillId="7" borderId="15" xfId="3" applyNumberFormat="1" applyFont="1" applyFill="1" applyBorder="1" applyAlignment="1">
      <alignment horizontal="center"/>
    </xf>
    <xf numFmtId="2" fontId="14" fillId="0" borderId="8" xfId="3" applyNumberFormat="1" applyFont="1" applyFill="1" applyBorder="1" applyAlignment="1">
      <alignment horizontal="center"/>
    </xf>
    <xf numFmtId="2" fontId="14" fillId="0" borderId="0" xfId="3" applyNumberFormat="1" applyFont="1" applyFill="1" applyBorder="1" applyAlignment="1">
      <alignment horizontal="center"/>
    </xf>
    <xf numFmtId="0" fontId="16" fillId="0" borderId="15" xfId="3" quotePrefix="1" applyNumberFormat="1" applyFont="1" applyFill="1" applyBorder="1" applyAlignment="1">
      <alignment horizontal="center"/>
    </xf>
    <xf numFmtId="2" fontId="14" fillId="7" borderId="15" xfId="3" applyNumberFormat="1" applyFont="1" applyFill="1" applyBorder="1" applyAlignment="1">
      <alignment horizontal="center"/>
    </xf>
    <xf numFmtId="2" fontId="16" fillId="0" borderId="15" xfId="3" applyNumberFormat="1" applyFont="1" applyFill="1" applyBorder="1" applyAlignment="1">
      <alignment horizontal="center"/>
    </xf>
    <xf numFmtId="2" fontId="16" fillId="7" borderId="15" xfId="3" applyNumberFormat="1" applyFont="1" applyFill="1" applyBorder="1" applyAlignment="1">
      <alignment horizontal="center"/>
    </xf>
    <xf numFmtId="2" fontId="14" fillId="0" borderId="15" xfId="3" applyNumberFormat="1" applyFont="1" applyFill="1" applyBorder="1" applyAlignment="1">
      <alignment horizontal="center"/>
    </xf>
    <xf numFmtId="167" fontId="14" fillId="7" borderId="7" xfId="0" applyNumberFormat="1" applyFont="1" applyFill="1" applyBorder="1" applyAlignment="1">
      <alignment horizontal="left" indent="1"/>
    </xf>
    <xf numFmtId="2" fontId="14" fillId="7" borderId="12" xfId="3" applyNumberFormat="1" applyFont="1" applyFill="1" applyBorder="1" applyAlignment="1">
      <alignment horizontal="center"/>
    </xf>
    <xf numFmtId="2" fontId="14" fillId="7" borderId="9" xfId="3" applyNumberFormat="1" applyFont="1" applyFill="1" applyBorder="1" applyAlignment="1">
      <alignment horizontal="center"/>
    </xf>
    <xf numFmtId="2" fontId="16" fillId="7" borderId="9" xfId="3" applyNumberFormat="1" applyFont="1" applyFill="1" applyBorder="1" applyAlignment="1">
      <alignment horizontal="center"/>
    </xf>
    <xf numFmtId="2" fontId="14" fillId="7" borderId="16" xfId="3" applyNumberFormat="1" applyFont="1" applyFill="1" applyBorder="1" applyAlignment="1">
      <alignment horizontal="center"/>
    </xf>
    <xf numFmtId="0" fontId="17" fillId="3" borderId="14" xfId="0" applyFont="1" applyFill="1" applyBorder="1" applyAlignment="1">
      <alignment horizontal="left" vertical="center"/>
    </xf>
    <xf numFmtId="0" fontId="17" fillId="3" borderId="10" xfId="0" applyFont="1" applyFill="1" applyBorder="1" applyAlignment="1">
      <alignment horizontal="left" vertical="center"/>
    </xf>
    <xf numFmtId="0" fontId="17" fillId="3" borderId="10" xfId="0" applyFont="1" applyFill="1" applyBorder="1" applyAlignment="1">
      <alignment vertical="center"/>
    </xf>
    <xf numFmtId="0" fontId="14" fillId="3" borderId="10" xfId="0" applyFont="1" applyFill="1" applyBorder="1" applyAlignment="1">
      <alignment vertical="center"/>
    </xf>
    <xf numFmtId="0" fontId="14" fillId="3" borderId="11" xfId="0" applyFont="1" applyFill="1" applyBorder="1" applyAlignment="1">
      <alignment vertical="center"/>
    </xf>
    <xf numFmtId="0" fontId="17" fillId="3" borderId="8" xfId="0" applyFont="1" applyFill="1" applyBorder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7" fillId="3" borderId="0" xfId="0" applyFont="1" applyFill="1" applyAlignment="1">
      <alignment vertical="center" wrapText="1"/>
    </xf>
    <xf numFmtId="0" fontId="14" fillId="3" borderId="0" xfId="0" applyFont="1" applyFill="1" applyAlignment="1">
      <alignment vertical="center"/>
    </xf>
    <xf numFmtId="0" fontId="14" fillId="3" borderId="15" xfId="0" applyFont="1" applyFill="1" applyBorder="1" applyAlignment="1">
      <alignment vertical="center"/>
    </xf>
    <xf numFmtId="3" fontId="18" fillId="3" borderId="12" xfId="0" applyNumberFormat="1" applyFont="1" applyFill="1" applyBorder="1" applyAlignment="1">
      <alignment vertical="center"/>
    </xf>
    <xf numFmtId="3" fontId="18" fillId="3" borderId="9" xfId="0" applyNumberFormat="1" applyFont="1" applyFill="1" applyBorder="1" applyAlignment="1">
      <alignment vertical="center"/>
    </xf>
    <xf numFmtId="3" fontId="18" fillId="3" borderId="9" xfId="0" applyNumberFormat="1" applyFont="1" applyFill="1" applyBorder="1" applyAlignment="1">
      <alignment horizontal="left" vertical="center"/>
    </xf>
    <xf numFmtId="0" fontId="14" fillId="3" borderId="9" xfId="0" applyFont="1" applyFill="1" applyBorder="1" applyAlignment="1">
      <alignment vertical="center"/>
    </xf>
    <xf numFmtId="0" fontId="14" fillId="3" borderId="16" xfId="0" applyFont="1" applyFill="1" applyBorder="1" applyAlignment="1">
      <alignment vertic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3" borderId="1" xfId="0" applyFont="1" applyFill="1" applyBorder="1"/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8" fillId="9" borderId="1" xfId="0" applyFont="1" applyFill="1" applyBorder="1"/>
    <xf numFmtId="0" fontId="8" fillId="0" borderId="7" xfId="0" applyFont="1" applyBorder="1" applyAlignment="1">
      <alignment horizontal="center" vertical="center"/>
    </xf>
    <xf numFmtId="166" fontId="8" fillId="5" borderId="1" xfId="0" applyNumberFormat="1" applyFont="1" applyFill="1" applyBorder="1" applyAlignment="1">
      <alignment horizontal="center" vertic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166" fontId="0" fillId="0" borderId="21" xfId="0" applyNumberFormat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5" fontId="0" fillId="0" borderId="0" xfId="0" applyNumberFormat="1"/>
    <xf numFmtId="0" fontId="8" fillId="0" borderId="0" xfId="0" applyFont="1" applyFill="1" applyBorder="1" applyAlignment="1">
      <alignment horizontal="center" vertical="center"/>
    </xf>
    <xf numFmtId="166" fontId="0" fillId="0" borderId="23" xfId="0" applyNumberFormat="1" applyBorder="1" applyAlignment="1">
      <alignment horizontal="center"/>
    </xf>
    <xf numFmtId="165" fontId="11" fillId="0" borderId="0" xfId="0" applyNumberFormat="1" applyFont="1"/>
    <xf numFmtId="0" fontId="0" fillId="0" borderId="0" xfId="0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</cellXfs>
  <cellStyles count="4">
    <cellStyle name="Moneda" xfId="1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lcom200\PLANES\PRESUPUESTO\Plan%20compras%202006\Plan%20Compras%2008-05-06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Hoja16"/>
      <sheetName val="Hoja9"/>
      <sheetName val="Hoja8"/>
      <sheetName val="POR REC (2)"/>
      <sheetName val="POR REC"/>
      <sheetName val="FICHAS TECNICAS"/>
      <sheetName val="PLAN DE COMPRAS 2006"/>
      <sheetName val="POR RUBRO"/>
      <sheetName val="MODIF. PLAN C"/>
      <sheetName val="PROCESOS"/>
      <sheetName val="Hoja1"/>
      <sheetName val="Hoja2"/>
      <sheetName val="Hoja5"/>
      <sheetName val="Hoja4"/>
      <sheetName val="Hoja6"/>
      <sheetName val="Plan Cuentas pptales"/>
      <sheetName val="INV2006"/>
      <sheetName val="Formato"/>
      <sheetName val="DIST GAST GEN-INV"/>
      <sheetName val="INV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53CE0-625A-44B3-99C8-A5D34E5B8284}">
  <dimension ref="A4:M52"/>
  <sheetViews>
    <sheetView workbookViewId="0">
      <selection activeCell="B15" sqref="B15"/>
    </sheetView>
  </sheetViews>
  <sheetFormatPr baseColWidth="10" defaultColWidth="11.42578125" defaultRowHeight="12.75" x14ac:dyDescent="0.2"/>
  <cols>
    <col min="1" max="1" width="11.42578125" style="1"/>
    <col min="2" max="2" width="51.140625" style="1" customWidth="1"/>
    <col min="3" max="3" width="7.7109375" style="1" customWidth="1"/>
    <col min="4" max="5" width="16.5703125" style="1" customWidth="1"/>
    <col min="6" max="6" width="17.42578125" style="1" customWidth="1"/>
    <col min="7" max="7" width="18.140625" style="1" customWidth="1"/>
    <col min="8" max="8" width="13.28515625" style="1" customWidth="1"/>
    <col min="9" max="11" width="12.28515625" style="1" bestFit="1" customWidth="1"/>
    <col min="12" max="12" width="13.42578125" style="1" customWidth="1"/>
    <col min="13" max="13" width="12.7109375" style="1" customWidth="1"/>
    <col min="14" max="14" width="15.42578125" style="1" customWidth="1"/>
    <col min="15" max="16384" width="11.42578125" style="1"/>
  </cols>
  <sheetData>
    <row r="4" spans="1:13" ht="36" x14ac:dyDescent="0.2">
      <c r="A4" s="7" t="s">
        <v>0</v>
      </c>
      <c r="B4" s="8" t="s">
        <v>1</v>
      </c>
      <c r="C4" s="7" t="s">
        <v>53</v>
      </c>
      <c r="D4" s="7" t="s">
        <v>52</v>
      </c>
      <c r="E4" s="7" t="s">
        <v>51</v>
      </c>
      <c r="F4" s="7" t="s">
        <v>50</v>
      </c>
      <c r="G4" s="7" t="s">
        <v>49</v>
      </c>
      <c r="H4" s="24" t="s">
        <v>54</v>
      </c>
      <c r="I4" s="24" t="s">
        <v>55</v>
      </c>
      <c r="J4" s="25" t="s">
        <v>56</v>
      </c>
      <c r="K4" s="26" t="s">
        <v>57</v>
      </c>
      <c r="L4" s="27" t="s">
        <v>58</v>
      </c>
      <c r="M4" s="27" t="s">
        <v>59</v>
      </c>
    </row>
    <row r="5" spans="1:13" ht="17.25" customHeight="1" x14ac:dyDescent="0.2">
      <c r="A5" s="9">
        <v>1</v>
      </c>
      <c r="B5" s="10" t="s">
        <v>4</v>
      </c>
      <c r="C5" s="42">
        <v>9</v>
      </c>
      <c r="D5" s="23">
        <v>13149500</v>
      </c>
      <c r="E5" s="12">
        <v>829430</v>
      </c>
      <c r="F5" s="13">
        <v>1666000</v>
      </c>
      <c r="G5" s="14">
        <v>753270</v>
      </c>
      <c r="H5" s="16">
        <f>MEDIAN(D5,E5,F5,G5)</f>
        <v>1247715</v>
      </c>
      <c r="I5" s="17">
        <f>_xlfn.STDEV.P(D5,E5,F5,G5)</f>
        <v>5237247.2554243607</v>
      </c>
      <c r="J5" s="17">
        <f>H5-I5</f>
        <v>-3989532.2554243607</v>
      </c>
      <c r="K5" s="17">
        <f>H5+I5</f>
        <v>6484962.2554243607</v>
      </c>
      <c r="L5" s="16">
        <f>ROUND(AVERAGE(E5,F5,G5),0)</f>
        <v>1082900</v>
      </c>
      <c r="M5" s="28">
        <f>L5*C5</f>
        <v>9746100</v>
      </c>
    </row>
    <row r="6" spans="1:13" ht="16.5" customHeight="1" x14ac:dyDescent="0.2">
      <c r="A6" s="9">
        <v>2</v>
      </c>
      <c r="B6" s="10" t="s">
        <v>5</v>
      </c>
      <c r="C6" s="42"/>
      <c r="D6" s="23">
        <v>3248700</v>
      </c>
      <c r="E6" s="12">
        <v>589050</v>
      </c>
      <c r="F6" s="13">
        <v>549780</v>
      </c>
      <c r="G6" s="14">
        <v>535500</v>
      </c>
      <c r="H6" s="16">
        <f t="shared" ref="H6:H14" si="0">MEDIAN(D6,E6,F6,G6)</f>
        <v>569415</v>
      </c>
      <c r="I6" s="17">
        <f t="shared" ref="I6:I15" si="1">_xlfn.STDEV.P(D6,E6,F6,G6)</f>
        <v>1165224.6345313636</v>
      </c>
      <c r="J6" s="17">
        <f t="shared" ref="J6:J15" si="2">H6-I6</f>
        <v>-595809.63453136361</v>
      </c>
      <c r="K6" s="17">
        <f t="shared" ref="K6:K15" si="3">H6+I6</f>
        <v>1734639.6345313636</v>
      </c>
      <c r="L6" s="16">
        <f t="shared" ref="L6:L14" si="4">ROUND(AVERAGE(E6,F6,G6),0)</f>
        <v>558110</v>
      </c>
      <c r="M6" s="28">
        <f t="shared" ref="M6:M15" si="5">L6*9</f>
        <v>5022990</v>
      </c>
    </row>
    <row r="7" spans="1:13" ht="16.5" customHeight="1" x14ac:dyDescent="0.2">
      <c r="A7" s="9">
        <v>3</v>
      </c>
      <c r="B7" s="10" t="s">
        <v>6</v>
      </c>
      <c r="C7" s="42"/>
      <c r="D7" s="23">
        <v>3248700</v>
      </c>
      <c r="E7" s="12">
        <v>589050</v>
      </c>
      <c r="F7" s="13">
        <v>549780</v>
      </c>
      <c r="G7" s="14">
        <v>535500</v>
      </c>
      <c r="H7" s="16">
        <f t="shared" si="0"/>
        <v>569415</v>
      </c>
      <c r="I7" s="17">
        <f t="shared" si="1"/>
        <v>1165224.6345313636</v>
      </c>
      <c r="J7" s="17">
        <f t="shared" si="2"/>
        <v>-595809.63453136361</v>
      </c>
      <c r="K7" s="17">
        <f t="shared" si="3"/>
        <v>1734639.6345313636</v>
      </c>
      <c r="L7" s="16">
        <f t="shared" si="4"/>
        <v>558110</v>
      </c>
      <c r="M7" s="28">
        <f t="shared" si="5"/>
        <v>5022990</v>
      </c>
    </row>
    <row r="8" spans="1:13" ht="15" customHeight="1" x14ac:dyDescent="0.2">
      <c r="A8" s="9">
        <v>4</v>
      </c>
      <c r="B8" s="10" t="s">
        <v>6</v>
      </c>
      <c r="C8" s="42"/>
      <c r="D8" s="23">
        <v>3248700</v>
      </c>
      <c r="E8" s="12">
        <v>589050</v>
      </c>
      <c r="F8" s="13">
        <v>549780</v>
      </c>
      <c r="G8" s="14">
        <v>535500</v>
      </c>
      <c r="H8" s="16">
        <f t="shared" si="0"/>
        <v>569415</v>
      </c>
      <c r="I8" s="17">
        <f t="shared" si="1"/>
        <v>1165224.6345313636</v>
      </c>
      <c r="J8" s="17">
        <f t="shared" si="2"/>
        <v>-595809.63453136361</v>
      </c>
      <c r="K8" s="17">
        <f t="shared" si="3"/>
        <v>1734639.6345313636</v>
      </c>
      <c r="L8" s="16">
        <f t="shared" si="4"/>
        <v>558110</v>
      </c>
      <c r="M8" s="28">
        <f t="shared" si="5"/>
        <v>5022990</v>
      </c>
    </row>
    <row r="9" spans="1:13" ht="15.75" customHeight="1" x14ac:dyDescent="0.2">
      <c r="A9" s="9">
        <v>5</v>
      </c>
      <c r="B9" s="10" t="s">
        <v>6</v>
      </c>
      <c r="C9" s="42"/>
      <c r="D9" s="23">
        <v>3248700</v>
      </c>
      <c r="E9" s="12">
        <v>589050</v>
      </c>
      <c r="F9" s="13">
        <v>549780</v>
      </c>
      <c r="G9" s="14">
        <v>535500</v>
      </c>
      <c r="H9" s="16">
        <f t="shared" si="0"/>
        <v>569415</v>
      </c>
      <c r="I9" s="17">
        <f t="shared" si="1"/>
        <v>1165224.6345313636</v>
      </c>
      <c r="J9" s="17">
        <f t="shared" si="2"/>
        <v>-595809.63453136361</v>
      </c>
      <c r="K9" s="17">
        <f t="shared" si="3"/>
        <v>1734639.6345313636</v>
      </c>
      <c r="L9" s="16">
        <f t="shared" si="4"/>
        <v>558110</v>
      </c>
      <c r="M9" s="28">
        <f t="shared" si="5"/>
        <v>5022990</v>
      </c>
    </row>
    <row r="10" spans="1:13" ht="14.25" customHeight="1" x14ac:dyDescent="0.2">
      <c r="A10" s="9">
        <v>6</v>
      </c>
      <c r="B10" s="10" t="s">
        <v>7</v>
      </c>
      <c r="C10" s="42"/>
      <c r="D10" s="23">
        <v>3248700</v>
      </c>
      <c r="E10" s="12">
        <v>589050</v>
      </c>
      <c r="F10" s="13">
        <v>549780</v>
      </c>
      <c r="G10" s="14">
        <v>535500</v>
      </c>
      <c r="H10" s="16">
        <f t="shared" si="0"/>
        <v>569415</v>
      </c>
      <c r="I10" s="17">
        <f t="shared" si="1"/>
        <v>1165224.6345313636</v>
      </c>
      <c r="J10" s="17">
        <f t="shared" si="2"/>
        <v>-595809.63453136361</v>
      </c>
      <c r="K10" s="17">
        <f t="shared" si="3"/>
        <v>1734639.6345313636</v>
      </c>
      <c r="L10" s="16">
        <f t="shared" si="4"/>
        <v>558110</v>
      </c>
      <c r="M10" s="28">
        <f t="shared" si="5"/>
        <v>5022990</v>
      </c>
    </row>
    <row r="11" spans="1:13" ht="19.5" customHeight="1" x14ac:dyDescent="0.2">
      <c r="A11" s="9">
        <v>7</v>
      </c>
      <c r="B11" s="10" t="s">
        <v>8</v>
      </c>
      <c r="C11" s="42"/>
      <c r="D11" s="23">
        <v>5955950</v>
      </c>
      <c r="E11" s="12">
        <v>598570</v>
      </c>
      <c r="F11" s="13">
        <v>586670</v>
      </c>
      <c r="G11" s="14">
        <v>543830</v>
      </c>
      <c r="H11" s="16">
        <f t="shared" si="0"/>
        <v>592620</v>
      </c>
      <c r="I11" s="17">
        <f t="shared" si="1"/>
        <v>2329521.2010786682</v>
      </c>
      <c r="J11" s="17">
        <f t="shared" si="2"/>
        <v>-1736901.2010786682</v>
      </c>
      <c r="K11" s="17">
        <f t="shared" si="3"/>
        <v>2922141.2010786682</v>
      </c>
      <c r="L11" s="16">
        <f t="shared" si="4"/>
        <v>576357</v>
      </c>
      <c r="M11" s="28">
        <f t="shared" si="5"/>
        <v>5187213</v>
      </c>
    </row>
    <row r="12" spans="1:13" ht="19.5" customHeight="1" x14ac:dyDescent="0.2">
      <c r="A12" s="9">
        <v>8</v>
      </c>
      <c r="B12" s="10" t="s">
        <v>9</v>
      </c>
      <c r="C12" s="42"/>
      <c r="D12" s="23">
        <v>5955950</v>
      </c>
      <c r="E12" s="12">
        <v>598570</v>
      </c>
      <c r="F12" s="13">
        <v>586670</v>
      </c>
      <c r="G12" s="14">
        <v>543830</v>
      </c>
      <c r="H12" s="16">
        <f t="shared" si="0"/>
        <v>592620</v>
      </c>
      <c r="I12" s="17">
        <f t="shared" si="1"/>
        <v>2329521.2010786682</v>
      </c>
      <c r="J12" s="17">
        <f t="shared" si="2"/>
        <v>-1736901.2010786682</v>
      </c>
      <c r="K12" s="17">
        <f t="shared" si="3"/>
        <v>2922141.2010786682</v>
      </c>
      <c r="L12" s="16">
        <f t="shared" si="4"/>
        <v>576357</v>
      </c>
      <c r="M12" s="28">
        <f t="shared" si="5"/>
        <v>5187213</v>
      </c>
    </row>
    <row r="13" spans="1:13" ht="16.5" customHeight="1" x14ac:dyDescent="0.2">
      <c r="A13" s="9">
        <v>9</v>
      </c>
      <c r="B13" s="10" t="s">
        <v>10</v>
      </c>
      <c r="C13" s="42"/>
      <c r="D13" s="23">
        <v>8508500</v>
      </c>
      <c r="E13" s="12">
        <v>699720</v>
      </c>
      <c r="F13" s="13">
        <v>1099560</v>
      </c>
      <c r="G13" s="14">
        <v>635460</v>
      </c>
      <c r="H13" s="16">
        <f t="shared" si="0"/>
        <v>899640</v>
      </c>
      <c r="I13" s="17">
        <f t="shared" si="1"/>
        <v>3337603.8002285413</v>
      </c>
      <c r="J13" s="17">
        <f t="shared" si="2"/>
        <v>-2437963.8002285413</v>
      </c>
      <c r="K13" s="17">
        <f t="shared" si="3"/>
        <v>4237243.8002285417</v>
      </c>
      <c r="L13" s="16">
        <f t="shared" si="4"/>
        <v>811580</v>
      </c>
      <c r="M13" s="28">
        <f t="shared" si="5"/>
        <v>7304220</v>
      </c>
    </row>
    <row r="14" spans="1:13" ht="15.75" customHeight="1" x14ac:dyDescent="0.2">
      <c r="A14" s="9">
        <v>10</v>
      </c>
      <c r="B14" s="10" t="s">
        <v>11</v>
      </c>
      <c r="C14" s="42"/>
      <c r="D14" s="23">
        <v>1701700</v>
      </c>
      <c r="E14" s="12">
        <v>540260</v>
      </c>
      <c r="F14" s="13">
        <v>329630</v>
      </c>
      <c r="G14" s="14">
        <v>490280</v>
      </c>
      <c r="H14" s="16">
        <f t="shared" si="0"/>
        <v>515270</v>
      </c>
      <c r="I14" s="17">
        <f t="shared" si="1"/>
        <v>546107.17782203702</v>
      </c>
      <c r="J14" s="17">
        <f t="shared" si="2"/>
        <v>-30837.177822037018</v>
      </c>
      <c r="K14" s="17">
        <f t="shared" si="3"/>
        <v>1061377.1778220371</v>
      </c>
      <c r="L14" s="16">
        <f t="shared" si="4"/>
        <v>453390</v>
      </c>
      <c r="M14" s="28">
        <f t="shared" si="5"/>
        <v>4080510</v>
      </c>
    </row>
    <row r="15" spans="1:13" ht="19.5" customHeight="1" x14ac:dyDescent="0.2">
      <c r="A15" s="9">
        <v>11</v>
      </c>
      <c r="B15" s="10" t="s">
        <v>12</v>
      </c>
      <c r="C15" s="42"/>
      <c r="D15" s="23">
        <v>2707250</v>
      </c>
      <c r="E15" s="12">
        <v>543830</v>
      </c>
      <c r="F15" s="13">
        <v>458150</v>
      </c>
      <c r="G15" s="14">
        <v>493850</v>
      </c>
      <c r="H15" s="16">
        <f>MEDIAN(D15,E15,F15,G15)</f>
        <v>518840</v>
      </c>
      <c r="I15" s="17">
        <f t="shared" si="1"/>
        <v>956853.2417251874</v>
      </c>
      <c r="J15" s="17">
        <f t="shared" si="2"/>
        <v>-438013.2417251874</v>
      </c>
      <c r="K15" s="17">
        <f t="shared" si="3"/>
        <v>1475693.2417251873</v>
      </c>
      <c r="L15" s="16">
        <f>ROUND(AVERAGE(E15,F15,G15),0)</f>
        <v>498610</v>
      </c>
      <c r="M15" s="28">
        <f t="shared" si="5"/>
        <v>4487490</v>
      </c>
    </row>
    <row r="16" spans="1:13" x14ac:dyDescent="0.2">
      <c r="J16" s="39" t="s">
        <v>60</v>
      </c>
      <c r="K16" s="40"/>
      <c r="L16" s="41">
        <f>SUM(M5:M15)</f>
        <v>61107696</v>
      </c>
      <c r="M16" s="40"/>
    </row>
    <row r="17" spans="12:13" ht="15" customHeight="1" x14ac:dyDescent="0.2">
      <c r="M17" s="2"/>
    </row>
    <row r="18" spans="12:13" ht="15" customHeight="1" x14ac:dyDescent="0.2">
      <c r="M18" s="2"/>
    </row>
    <row r="19" spans="12:13" ht="15" customHeight="1" x14ac:dyDescent="0.2">
      <c r="L19" s="46">
        <f>L16/C5</f>
        <v>6789744</v>
      </c>
      <c r="M19" s="2"/>
    </row>
    <row r="20" spans="12:13" ht="15" customHeight="1" x14ac:dyDescent="0.2">
      <c r="M20" s="2"/>
    </row>
    <row r="21" spans="12:13" ht="15" customHeight="1" x14ac:dyDescent="0.2">
      <c r="M21" s="2"/>
    </row>
    <row r="22" spans="12:13" ht="15" customHeight="1" x14ac:dyDescent="0.2">
      <c r="L22" s="1">
        <v>61107696</v>
      </c>
      <c r="M22" s="2"/>
    </row>
    <row r="23" spans="12:13" ht="15" customHeight="1" x14ac:dyDescent="0.2"/>
    <row r="24" spans="12:13" ht="15" customHeight="1" x14ac:dyDescent="0.2"/>
    <row r="25" spans="12:13" ht="15" customHeight="1" x14ac:dyDescent="0.2"/>
    <row r="26" spans="12:13" ht="15" customHeight="1" x14ac:dyDescent="0.2"/>
    <row r="27" spans="12:13" ht="15" customHeight="1" x14ac:dyDescent="0.2"/>
    <row r="30" spans="12:13" ht="15" customHeight="1" x14ac:dyDescent="0.2"/>
    <row r="31" spans="12:13" ht="15" customHeight="1" x14ac:dyDescent="0.2"/>
    <row r="32" spans="12:13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spans="1:7" ht="15" customHeight="1" x14ac:dyDescent="0.2"/>
    <row r="50" spans="1:7" ht="15" customHeight="1" x14ac:dyDescent="0.2"/>
    <row r="51" spans="1:7" ht="15" customHeight="1" x14ac:dyDescent="0.2"/>
    <row r="52" spans="1:7" ht="15" customHeight="1" x14ac:dyDescent="0.2">
      <c r="A52" s="3"/>
      <c r="B52" s="4"/>
      <c r="C52" s="5"/>
      <c r="D52" s="5"/>
      <c r="E52" s="5"/>
      <c r="F52" s="5"/>
      <c r="G52" s="6"/>
    </row>
  </sheetData>
  <mergeCells count="3">
    <mergeCell ref="J16:K16"/>
    <mergeCell ref="L16:M16"/>
    <mergeCell ref="C5:C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AAE4F-FD09-4DB4-8E14-7E1266735D46}">
  <dimension ref="A5:R41"/>
  <sheetViews>
    <sheetView workbookViewId="0">
      <selection activeCell="R37" sqref="R37"/>
    </sheetView>
  </sheetViews>
  <sheetFormatPr baseColWidth="10" defaultRowHeight="15" x14ac:dyDescent="0.25"/>
  <cols>
    <col min="1" max="2" width="11.5703125" bestFit="1" customWidth="1"/>
    <col min="3" max="3" width="36.5703125" customWidth="1"/>
    <col min="4" max="4" width="12.140625" customWidth="1"/>
    <col min="5" max="5" width="13.7109375" customWidth="1"/>
    <col min="6" max="6" width="15" customWidth="1"/>
    <col min="7" max="7" width="13.28515625" customWidth="1"/>
    <col min="8" max="8" width="16.28515625" customWidth="1"/>
    <col min="9" max="9" width="15.28515625" customWidth="1"/>
    <col min="10" max="10" width="12.7109375" customWidth="1"/>
    <col min="11" max="11" width="13.7109375" customWidth="1"/>
    <col min="12" max="12" width="13" customWidth="1"/>
    <col min="13" max="13" width="14.140625" customWidth="1"/>
    <col min="14" max="14" width="12.28515625" customWidth="1"/>
    <col min="15" max="15" width="12.7109375" customWidth="1"/>
    <col min="16" max="16" width="12.42578125" customWidth="1"/>
    <col min="17" max="17" width="13.5703125" customWidth="1"/>
    <col min="18" max="18" width="12.5703125" customWidth="1"/>
  </cols>
  <sheetData>
    <row r="5" spans="1:18" x14ac:dyDescent="0.25">
      <c r="A5" s="43" t="s">
        <v>13</v>
      </c>
      <c r="B5" s="44"/>
      <c r="C5" s="44"/>
      <c r="D5" s="44"/>
      <c r="E5" s="44"/>
      <c r="F5" s="44"/>
      <c r="G5" s="44"/>
      <c r="H5" s="45"/>
    </row>
    <row r="6" spans="1:18" ht="24" x14ac:dyDescent="0.25">
      <c r="A6" s="19" t="s">
        <v>0</v>
      </c>
      <c r="B6" s="7" t="s">
        <v>3</v>
      </c>
      <c r="C6" s="7" t="s">
        <v>1</v>
      </c>
      <c r="D6" s="18" t="s">
        <v>2</v>
      </c>
      <c r="E6" s="7" t="s">
        <v>61</v>
      </c>
      <c r="F6" s="18" t="s">
        <v>50</v>
      </c>
      <c r="G6" s="18" t="s">
        <v>62</v>
      </c>
      <c r="H6" s="18" t="s">
        <v>52</v>
      </c>
      <c r="I6" s="24" t="s">
        <v>54</v>
      </c>
      <c r="J6" s="24" t="s">
        <v>55</v>
      </c>
      <c r="K6" s="24" t="s">
        <v>56</v>
      </c>
      <c r="L6" s="24" t="s">
        <v>57</v>
      </c>
      <c r="M6" s="35" t="s">
        <v>61</v>
      </c>
      <c r="N6" s="36" t="s">
        <v>50</v>
      </c>
      <c r="O6" s="36" t="s">
        <v>62</v>
      </c>
      <c r="P6" s="35" t="s">
        <v>52</v>
      </c>
      <c r="Q6" s="35" t="s">
        <v>63</v>
      </c>
      <c r="R6" s="24" t="s">
        <v>64</v>
      </c>
    </row>
    <row r="7" spans="1:18" x14ac:dyDescent="0.25">
      <c r="A7" s="20">
        <v>1</v>
      </c>
      <c r="B7" s="11">
        <v>1</v>
      </c>
      <c r="C7" s="38" t="s">
        <v>14</v>
      </c>
      <c r="D7" s="21" t="s">
        <v>15</v>
      </c>
      <c r="E7" s="29">
        <v>23842840</v>
      </c>
      <c r="F7" s="31">
        <v>18600000</v>
      </c>
      <c r="G7" s="31">
        <v>26227124</v>
      </c>
      <c r="H7" s="33">
        <v>0</v>
      </c>
      <c r="I7" s="16">
        <f>MEDIAN(E7,F7,G7)</f>
        <v>23842840</v>
      </c>
      <c r="J7" s="15">
        <f>_xlfn.STDEV.P(E7,F7,G7)</f>
        <v>3185822.7956863302</v>
      </c>
      <c r="K7" s="16">
        <f>I7-J7</f>
        <v>20657017.204313669</v>
      </c>
      <c r="L7" s="16">
        <f>I7+J7</f>
        <v>27028662.795686331</v>
      </c>
      <c r="M7" s="16">
        <f>IF(AND(E7&gt;=(K7),E7&lt;=(L7)),E7,0)</f>
        <v>23842840</v>
      </c>
      <c r="N7" s="16">
        <f>IF(AND(F7&gt;=(K7),F7&lt;=(L7)),F7,0)</f>
        <v>0</v>
      </c>
      <c r="O7" s="16">
        <f>IF(AND(G7&gt;=(K7),G7&lt;=(L7)),G7,0)</f>
        <v>26227124</v>
      </c>
      <c r="P7" s="37">
        <f>IF(AND(H7&gt;=(K7),H7&lt;=(L7)),H7,0)</f>
        <v>0</v>
      </c>
      <c r="Q7" s="15">
        <f>COUNTIF(M7:P7,"&gt;0")</f>
        <v>2</v>
      </c>
      <c r="R7" s="16">
        <f>ROUND(SUM(M7:P7)/Q7,0)</f>
        <v>25034982</v>
      </c>
    </row>
    <row r="8" spans="1:18" x14ac:dyDescent="0.25">
      <c r="A8" s="20">
        <v>2</v>
      </c>
      <c r="B8" s="11">
        <v>1</v>
      </c>
      <c r="C8" s="38" t="s">
        <v>16</v>
      </c>
      <c r="D8" s="21" t="s">
        <v>15</v>
      </c>
      <c r="E8" s="29">
        <v>3668770</v>
      </c>
      <c r="F8" s="31">
        <v>620000</v>
      </c>
      <c r="G8" s="31">
        <v>4035647</v>
      </c>
      <c r="H8" s="33">
        <v>0</v>
      </c>
      <c r="I8" s="16">
        <f t="shared" ref="I8:I36" si="0">MEDIAN(E8,F8,G8)</f>
        <v>3668770</v>
      </c>
      <c r="J8" s="15">
        <f t="shared" ref="J8:J36" si="1">_xlfn.STDEV.P(E8,F8,G8)</f>
        <v>1531021.5062949166</v>
      </c>
      <c r="K8" s="16">
        <f t="shared" ref="K8:K41" si="2">I8-J8</f>
        <v>2137748.4937050836</v>
      </c>
      <c r="L8" s="16">
        <f t="shared" ref="L8:L41" si="3">I8+J8</f>
        <v>5199791.5062949164</v>
      </c>
      <c r="M8" s="16">
        <f t="shared" ref="M8:M41" si="4">IF(AND(E8&gt;=(K8),E8&lt;=(L8)),E8,0)</f>
        <v>3668770</v>
      </c>
      <c r="N8" s="16">
        <f t="shared" ref="N8:N41" si="5">IF(AND(F8&gt;=(K8),F8&lt;=(L8)),F8,0)</f>
        <v>0</v>
      </c>
      <c r="O8" s="16">
        <f t="shared" ref="O8:O41" si="6">IF(AND(G8&gt;=(K8),G8&lt;=(L8)),G8,0)</f>
        <v>4035647</v>
      </c>
      <c r="P8" s="16">
        <f t="shared" ref="P8:P41" si="7">IF(AND(H8&gt;=(K8),H8&lt;=(L8)),H8,0)</f>
        <v>0</v>
      </c>
      <c r="Q8" s="15">
        <f t="shared" ref="Q8:Q41" si="8">COUNTIF(M8:P8,"&gt;0")</f>
        <v>2</v>
      </c>
      <c r="R8" s="16">
        <f t="shared" ref="R8:R41" si="9">ROUND(SUM(M8:P8)/Q8,0)</f>
        <v>3852209</v>
      </c>
    </row>
    <row r="9" spans="1:18" x14ac:dyDescent="0.25">
      <c r="A9" s="20">
        <v>3</v>
      </c>
      <c r="B9" s="11">
        <v>1</v>
      </c>
      <c r="C9" s="38" t="s">
        <v>17</v>
      </c>
      <c r="D9" s="21" t="s">
        <v>15</v>
      </c>
      <c r="E9" s="29">
        <v>7336350</v>
      </c>
      <c r="F9" s="31">
        <v>1100000</v>
      </c>
      <c r="G9" s="31">
        <v>8069985</v>
      </c>
      <c r="H9" s="33">
        <v>0</v>
      </c>
      <c r="I9" s="16">
        <f t="shared" si="0"/>
        <v>7336350</v>
      </c>
      <c r="J9" s="15">
        <f t="shared" si="1"/>
        <v>3127138.7798495432</v>
      </c>
      <c r="K9" s="16">
        <f t="shared" si="2"/>
        <v>4209211.2201504568</v>
      </c>
      <c r="L9" s="16">
        <f t="shared" si="3"/>
        <v>10463488.779849544</v>
      </c>
      <c r="M9" s="16">
        <f t="shared" si="4"/>
        <v>7336350</v>
      </c>
      <c r="N9" s="16">
        <f t="shared" si="5"/>
        <v>0</v>
      </c>
      <c r="O9" s="16">
        <f t="shared" si="6"/>
        <v>8069985</v>
      </c>
      <c r="P9" s="16">
        <f t="shared" si="7"/>
        <v>0</v>
      </c>
      <c r="Q9" s="15">
        <f t="shared" si="8"/>
        <v>2</v>
      </c>
      <c r="R9" s="16">
        <f t="shared" si="9"/>
        <v>7703168</v>
      </c>
    </row>
    <row r="10" spans="1:18" x14ac:dyDescent="0.25">
      <c r="A10" s="20">
        <v>4</v>
      </c>
      <c r="B10" s="11">
        <v>1</v>
      </c>
      <c r="C10" s="38" t="s">
        <v>18</v>
      </c>
      <c r="D10" s="21" t="s">
        <v>19</v>
      </c>
      <c r="E10" s="29">
        <v>7336350</v>
      </c>
      <c r="F10" s="31">
        <v>4200000</v>
      </c>
      <c r="G10" s="31">
        <v>8069985</v>
      </c>
      <c r="H10" s="33">
        <v>0</v>
      </c>
      <c r="I10" s="16">
        <f t="shared" si="0"/>
        <v>7336350</v>
      </c>
      <c r="J10" s="15">
        <f t="shared" si="1"/>
        <v>1678348.9087642056</v>
      </c>
      <c r="K10" s="16">
        <f t="shared" si="2"/>
        <v>5658001.0912357941</v>
      </c>
      <c r="L10" s="16">
        <f t="shared" si="3"/>
        <v>9014698.9087642059</v>
      </c>
      <c r="M10" s="16">
        <f t="shared" si="4"/>
        <v>7336350</v>
      </c>
      <c r="N10" s="16">
        <f t="shared" si="5"/>
        <v>0</v>
      </c>
      <c r="O10" s="16">
        <f t="shared" si="6"/>
        <v>8069985</v>
      </c>
      <c r="P10" s="16">
        <f t="shared" si="7"/>
        <v>0</v>
      </c>
      <c r="Q10" s="15">
        <f t="shared" si="8"/>
        <v>2</v>
      </c>
      <c r="R10" s="16">
        <f t="shared" si="9"/>
        <v>7703168</v>
      </c>
    </row>
    <row r="11" spans="1:18" x14ac:dyDescent="0.25">
      <c r="A11" s="20">
        <v>5</v>
      </c>
      <c r="B11" s="11">
        <v>1</v>
      </c>
      <c r="C11" s="38" t="s">
        <v>20</v>
      </c>
      <c r="D11" s="21" t="s">
        <v>19</v>
      </c>
      <c r="E11" s="29">
        <v>3668770</v>
      </c>
      <c r="F11" s="31">
        <v>1800000</v>
      </c>
      <c r="G11" s="31">
        <v>4035647</v>
      </c>
      <c r="H11" s="33">
        <v>0</v>
      </c>
      <c r="I11" s="16">
        <f t="shared" si="0"/>
        <v>3668770</v>
      </c>
      <c r="J11" s="15">
        <f t="shared" si="1"/>
        <v>978946.0066054035</v>
      </c>
      <c r="K11" s="16">
        <f t="shared" si="2"/>
        <v>2689823.9933945965</v>
      </c>
      <c r="L11" s="16">
        <f t="shared" si="3"/>
        <v>4647716.0066054035</v>
      </c>
      <c r="M11" s="16">
        <f t="shared" si="4"/>
        <v>3668770</v>
      </c>
      <c r="N11" s="16">
        <f t="shared" si="5"/>
        <v>0</v>
      </c>
      <c r="O11" s="16">
        <f t="shared" si="6"/>
        <v>4035647</v>
      </c>
      <c r="P11" s="16">
        <f t="shared" si="7"/>
        <v>0</v>
      </c>
      <c r="Q11" s="15">
        <f t="shared" si="8"/>
        <v>2</v>
      </c>
      <c r="R11" s="16">
        <f t="shared" si="9"/>
        <v>3852209</v>
      </c>
    </row>
    <row r="12" spans="1:18" x14ac:dyDescent="0.25">
      <c r="A12" s="20">
        <v>6</v>
      </c>
      <c r="B12" s="11">
        <v>1</v>
      </c>
      <c r="C12" s="38" t="s">
        <v>21</v>
      </c>
      <c r="D12" s="21" t="s">
        <v>15</v>
      </c>
      <c r="E12" s="29">
        <v>9171330</v>
      </c>
      <c r="F12" s="31">
        <v>3500000</v>
      </c>
      <c r="G12" s="31">
        <v>10088463</v>
      </c>
      <c r="H12" s="33">
        <v>0</v>
      </c>
      <c r="I12" s="16">
        <f t="shared" si="0"/>
        <v>9171330</v>
      </c>
      <c r="J12" s="15">
        <f t="shared" si="1"/>
        <v>2913816.9242222859</v>
      </c>
      <c r="K12" s="16">
        <f t="shared" si="2"/>
        <v>6257513.0757777141</v>
      </c>
      <c r="L12" s="16">
        <f t="shared" si="3"/>
        <v>12085146.924222287</v>
      </c>
      <c r="M12" s="16">
        <f t="shared" si="4"/>
        <v>9171330</v>
      </c>
      <c r="N12" s="16">
        <f t="shared" si="5"/>
        <v>0</v>
      </c>
      <c r="O12" s="16">
        <f t="shared" si="6"/>
        <v>10088463</v>
      </c>
      <c r="P12" s="16">
        <f t="shared" si="7"/>
        <v>0</v>
      </c>
      <c r="Q12" s="15">
        <f t="shared" si="8"/>
        <v>2</v>
      </c>
      <c r="R12" s="16">
        <f t="shared" si="9"/>
        <v>9629897</v>
      </c>
    </row>
    <row r="13" spans="1:18" x14ac:dyDescent="0.25">
      <c r="A13" s="20">
        <v>7</v>
      </c>
      <c r="B13" s="11">
        <v>1</v>
      </c>
      <c r="C13" s="38" t="s">
        <v>22</v>
      </c>
      <c r="D13" s="21" t="s">
        <v>15</v>
      </c>
      <c r="E13" s="29">
        <v>7336350</v>
      </c>
      <c r="F13" s="31">
        <v>7200000</v>
      </c>
      <c r="G13" s="31">
        <v>8069985</v>
      </c>
      <c r="H13" s="33">
        <v>0</v>
      </c>
      <c r="I13" s="16">
        <f t="shared" si="0"/>
        <v>7336350</v>
      </c>
      <c r="J13" s="15">
        <f t="shared" si="1"/>
        <v>382053.73908653215</v>
      </c>
      <c r="K13" s="16">
        <f t="shared" si="2"/>
        <v>6954296.260913468</v>
      </c>
      <c r="L13" s="16">
        <f t="shared" si="3"/>
        <v>7718403.739086532</v>
      </c>
      <c r="M13" s="16">
        <f t="shared" si="4"/>
        <v>7336350</v>
      </c>
      <c r="N13" s="16">
        <f t="shared" si="5"/>
        <v>7200000</v>
      </c>
      <c r="O13" s="16">
        <f t="shared" si="6"/>
        <v>0</v>
      </c>
      <c r="P13" s="16">
        <f t="shared" si="7"/>
        <v>0</v>
      </c>
      <c r="Q13" s="15">
        <f t="shared" si="8"/>
        <v>2</v>
      </c>
      <c r="R13" s="16">
        <f t="shared" si="9"/>
        <v>7268175</v>
      </c>
    </row>
    <row r="14" spans="1:18" x14ac:dyDescent="0.25">
      <c r="A14" s="20">
        <v>8</v>
      </c>
      <c r="B14" s="11">
        <v>1</v>
      </c>
      <c r="C14" s="38" t="s">
        <v>23</v>
      </c>
      <c r="D14" s="21" t="s">
        <v>15</v>
      </c>
      <c r="E14" s="29">
        <v>11005120</v>
      </c>
      <c r="F14" s="31">
        <v>780000</v>
      </c>
      <c r="G14" s="31">
        <v>12105632</v>
      </c>
      <c r="H14" s="33">
        <v>0</v>
      </c>
      <c r="I14" s="16">
        <f t="shared" si="0"/>
        <v>11005120</v>
      </c>
      <c r="J14" s="15">
        <f t="shared" si="1"/>
        <v>5099391.5309788352</v>
      </c>
      <c r="K14" s="16">
        <f t="shared" si="2"/>
        <v>5905728.4690211648</v>
      </c>
      <c r="L14" s="16">
        <f t="shared" si="3"/>
        <v>16104511.530978836</v>
      </c>
      <c r="M14" s="16">
        <f t="shared" si="4"/>
        <v>11005120</v>
      </c>
      <c r="N14" s="16">
        <f t="shared" si="5"/>
        <v>0</v>
      </c>
      <c r="O14" s="16">
        <f t="shared" si="6"/>
        <v>12105632</v>
      </c>
      <c r="P14" s="16">
        <f t="shared" si="7"/>
        <v>0</v>
      </c>
      <c r="Q14" s="15">
        <f t="shared" si="8"/>
        <v>2</v>
      </c>
      <c r="R14" s="16">
        <f t="shared" si="9"/>
        <v>11555376</v>
      </c>
    </row>
    <row r="15" spans="1:18" x14ac:dyDescent="0.25">
      <c r="A15" s="20">
        <v>9</v>
      </c>
      <c r="B15" s="11">
        <v>1</v>
      </c>
      <c r="C15" s="38" t="s">
        <v>24</v>
      </c>
      <c r="D15" s="21" t="s">
        <v>15</v>
      </c>
      <c r="E15" s="29">
        <v>3668770</v>
      </c>
      <c r="F15" s="31">
        <v>1800000</v>
      </c>
      <c r="G15" s="31">
        <v>4035647</v>
      </c>
      <c r="H15" s="33">
        <v>0</v>
      </c>
      <c r="I15" s="16">
        <f t="shared" si="0"/>
        <v>3668770</v>
      </c>
      <c r="J15" s="15">
        <f t="shared" si="1"/>
        <v>978946.0066054035</v>
      </c>
      <c r="K15" s="16">
        <f t="shared" si="2"/>
        <v>2689823.9933945965</v>
      </c>
      <c r="L15" s="16">
        <f t="shared" si="3"/>
        <v>4647716.0066054035</v>
      </c>
      <c r="M15" s="16">
        <f t="shared" si="4"/>
        <v>3668770</v>
      </c>
      <c r="N15" s="16">
        <f t="shared" si="5"/>
        <v>0</v>
      </c>
      <c r="O15" s="16">
        <f t="shared" si="6"/>
        <v>4035647</v>
      </c>
      <c r="P15" s="16">
        <f t="shared" si="7"/>
        <v>0</v>
      </c>
      <c r="Q15" s="15">
        <f t="shared" si="8"/>
        <v>2</v>
      </c>
      <c r="R15" s="16">
        <f t="shared" si="9"/>
        <v>3852209</v>
      </c>
    </row>
    <row r="16" spans="1:18" x14ac:dyDescent="0.25">
      <c r="A16" s="20">
        <v>10</v>
      </c>
      <c r="B16" s="11">
        <v>1</v>
      </c>
      <c r="C16" s="38" t="s">
        <v>25</v>
      </c>
      <c r="D16" s="22" t="s">
        <v>15</v>
      </c>
      <c r="E16" s="30">
        <v>7336350</v>
      </c>
      <c r="F16" s="32">
        <v>2800000</v>
      </c>
      <c r="G16" s="32">
        <v>8069985</v>
      </c>
      <c r="H16" s="34">
        <v>0</v>
      </c>
      <c r="I16" s="16">
        <f t="shared" si="0"/>
        <v>7336350</v>
      </c>
      <c r="J16" s="15">
        <f t="shared" si="1"/>
        <v>2330699.3117457735</v>
      </c>
      <c r="K16" s="16">
        <f t="shared" si="2"/>
        <v>5005650.688254226</v>
      </c>
      <c r="L16" s="16">
        <f t="shared" si="3"/>
        <v>9667049.311745774</v>
      </c>
      <c r="M16" s="16">
        <f t="shared" si="4"/>
        <v>7336350</v>
      </c>
      <c r="N16" s="16">
        <f t="shared" si="5"/>
        <v>0</v>
      </c>
      <c r="O16" s="16">
        <f t="shared" si="6"/>
        <v>8069985</v>
      </c>
      <c r="P16" s="16">
        <f t="shared" si="7"/>
        <v>0</v>
      </c>
      <c r="Q16" s="15">
        <f t="shared" si="8"/>
        <v>2</v>
      </c>
      <c r="R16" s="16">
        <f t="shared" si="9"/>
        <v>7703168</v>
      </c>
    </row>
    <row r="17" spans="1:18" x14ac:dyDescent="0.25">
      <c r="A17" s="20">
        <v>11</v>
      </c>
      <c r="B17" s="11">
        <v>1</v>
      </c>
      <c r="C17" s="38" t="s">
        <v>26</v>
      </c>
      <c r="D17" s="21" t="s">
        <v>15</v>
      </c>
      <c r="E17" s="29">
        <v>8378790</v>
      </c>
      <c r="F17" s="31">
        <v>14300000</v>
      </c>
      <c r="G17" s="31">
        <v>9216669</v>
      </c>
      <c r="H17" s="33">
        <v>0</v>
      </c>
      <c r="I17" s="16">
        <f t="shared" si="0"/>
        <v>9216669</v>
      </c>
      <c r="J17" s="15">
        <f t="shared" si="1"/>
        <v>2616253.1125065521</v>
      </c>
      <c r="K17" s="16">
        <f t="shared" si="2"/>
        <v>6600415.8874934483</v>
      </c>
      <c r="L17" s="16">
        <f t="shared" si="3"/>
        <v>11832922.112506552</v>
      </c>
      <c r="M17" s="16">
        <f t="shared" si="4"/>
        <v>8378790</v>
      </c>
      <c r="N17" s="16">
        <f t="shared" si="5"/>
        <v>0</v>
      </c>
      <c r="O17" s="16">
        <f t="shared" si="6"/>
        <v>9216669</v>
      </c>
      <c r="P17" s="16">
        <f t="shared" si="7"/>
        <v>0</v>
      </c>
      <c r="Q17" s="15">
        <f t="shared" si="8"/>
        <v>2</v>
      </c>
      <c r="R17" s="16">
        <f t="shared" si="9"/>
        <v>8797730</v>
      </c>
    </row>
    <row r="18" spans="1:18" x14ac:dyDescent="0.25">
      <c r="A18" s="20">
        <v>12</v>
      </c>
      <c r="B18" s="11">
        <v>1</v>
      </c>
      <c r="C18" s="38" t="s">
        <v>27</v>
      </c>
      <c r="D18" s="21" t="s">
        <v>15</v>
      </c>
      <c r="E18" s="29">
        <v>5865510</v>
      </c>
      <c r="F18" s="31">
        <v>13800000</v>
      </c>
      <c r="G18" s="31">
        <v>6452061</v>
      </c>
      <c r="H18" s="33">
        <v>0</v>
      </c>
      <c r="I18" s="16">
        <f t="shared" si="0"/>
        <v>6452061</v>
      </c>
      <c r="J18" s="15">
        <f t="shared" si="1"/>
        <v>3610053.5727545652</v>
      </c>
      <c r="K18" s="16">
        <f t="shared" si="2"/>
        <v>2842007.4272454348</v>
      </c>
      <c r="L18" s="16">
        <f t="shared" si="3"/>
        <v>10062114.572754566</v>
      </c>
      <c r="M18" s="16">
        <f t="shared" si="4"/>
        <v>5865510</v>
      </c>
      <c r="N18" s="16">
        <f t="shared" si="5"/>
        <v>0</v>
      </c>
      <c r="O18" s="16">
        <f t="shared" si="6"/>
        <v>6452061</v>
      </c>
      <c r="P18" s="16">
        <f t="shared" si="7"/>
        <v>0</v>
      </c>
      <c r="Q18" s="15">
        <f t="shared" si="8"/>
        <v>2</v>
      </c>
      <c r="R18" s="16">
        <f t="shared" si="9"/>
        <v>6158786</v>
      </c>
    </row>
    <row r="19" spans="1:18" x14ac:dyDescent="0.25">
      <c r="A19" s="20">
        <v>13</v>
      </c>
      <c r="B19" s="11">
        <v>1</v>
      </c>
      <c r="C19" s="38" t="s">
        <v>28</v>
      </c>
      <c r="D19" s="21" t="s">
        <v>15</v>
      </c>
      <c r="E19" s="29">
        <v>6703270</v>
      </c>
      <c r="F19" s="31">
        <v>15200000</v>
      </c>
      <c r="G19" s="31">
        <v>7373597</v>
      </c>
      <c r="H19" s="33">
        <v>0</v>
      </c>
      <c r="I19" s="16">
        <f t="shared" si="0"/>
        <v>7373597</v>
      </c>
      <c r="J19" s="15">
        <f t="shared" si="1"/>
        <v>3857119.5772412289</v>
      </c>
      <c r="K19" s="16">
        <f t="shared" si="2"/>
        <v>3516477.4227587711</v>
      </c>
      <c r="L19" s="16">
        <f t="shared" si="3"/>
        <v>11230716.577241229</v>
      </c>
      <c r="M19" s="16">
        <f t="shared" si="4"/>
        <v>6703270</v>
      </c>
      <c r="N19" s="16">
        <f t="shared" si="5"/>
        <v>0</v>
      </c>
      <c r="O19" s="16">
        <f t="shared" si="6"/>
        <v>7373597</v>
      </c>
      <c r="P19" s="16">
        <f t="shared" si="7"/>
        <v>0</v>
      </c>
      <c r="Q19" s="15">
        <f t="shared" si="8"/>
        <v>2</v>
      </c>
      <c r="R19" s="16">
        <f t="shared" si="9"/>
        <v>7038434</v>
      </c>
    </row>
    <row r="20" spans="1:18" x14ac:dyDescent="0.25">
      <c r="A20" s="20">
        <v>14</v>
      </c>
      <c r="B20" s="11">
        <v>1</v>
      </c>
      <c r="C20" s="38" t="s">
        <v>29</v>
      </c>
      <c r="D20" s="21" t="s">
        <v>15</v>
      </c>
      <c r="E20" s="29">
        <v>3352230</v>
      </c>
      <c r="F20" s="31">
        <v>6800000</v>
      </c>
      <c r="G20" s="31">
        <v>3687453</v>
      </c>
      <c r="H20" s="33">
        <v>0</v>
      </c>
      <c r="I20" s="16">
        <f t="shared" si="0"/>
        <v>3687453</v>
      </c>
      <c r="J20" s="15">
        <f t="shared" si="1"/>
        <v>1552325.8986235962</v>
      </c>
      <c r="K20" s="16">
        <f t="shared" si="2"/>
        <v>2135127.1013764041</v>
      </c>
      <c r="L20" s="16">
        <f t="shared" si="3"/>
        <v>5239778.8986235959</v>
      </c>
      <c r="M20" s="16">
        <f t="shared" si="4"/>
        <v>3352230</v>
      </c>
      <c r="N20" s="16">
        <f t="shared" si="5"/>
        <v>0</v>
      </c>
      <c r="O20" s="16">
        <f t="shared" si="6"/>
        <v>3687453</v>
      </c>
      <c r="P20" s="16">
        <f t="shared" si="7"/>
        <v>0</v>
      </c>
      <c r="Q20" s="15">
        <f t="shared" si="8"/>
        <v>2</v>
      </c>
      <c r="R20" s="16">
        <f t="shared" si="9"/>
        <v>3519842</v>
      </c>
    </row>
    <row r="21" spans="1:18" x14ac:dyDescent="0.25">
      <c r="A21" s="20">
        <v>15</v>
      </c>
      <c r="B21" s="11">
        <v>1</v>
      </c>
      <c r="C21" s="38" t="s">
        <v>30</v>
      </c>
      <c r="D21" s="21" t="s">
        <v>15</v>
      </c>
      <c r="E21" s="29">
        <v>5865510</v>
      </c>
      <c r="F21" s="31">
        <v>3400000</v>
      </c>
      <c r="G21" s="31">
        <v>6452061</v>
      </c>
      <c r="H21" s="33">
        <v>0</v>
      </c>
      <c r="I21" s="16">
        <f t="shared" si="0"/>
        <v>5865510</v>
      </c>
      <c r="J21" s="15">
        <f t="shared" si="1"/>
        <v>1322365.6404515693</v>
      </c>
      <c r="K21" s="16">
        <f t="shared" si="2"/>
        <v>4543144.3595484309</v>
      </c>
      <c r="L21" s="16">
        <f t="shared" si="3"/>
        <v>7187875.6404515691</v>
      </c>
      <c r="M21" s="16">
        <f t="shared" si="4"/>
        <v>5865510</v>
      </c>
      <c r="N21" s="16">
        <f t="shared" si="5"/>
        <v>0</v>
      </c>
      <c r="O21" s="16">
        <f t="shared" si="6"/>
        <v>6452061</v>
      </c>
      <c r="P21" s="16">
        <f t="shared" si="7"/>
        <v>0</v>
      </c>
      <c r="Q21" s="15">
        <f t="shared" si="8"/>
        <v>2</v>
      </c>
      <c r="R21" s="16">
        <f t="shared" si="9"/>
        <v>6158786</v>
      </c>
    </row>
    <row r="22" spans="1:18" x14ac:dyDescent="0.25">
      <c r="A22" s="20">
        <v>16</v>
      </c>
      <c r="B22" s="11">
        <v>1</v>
      </c>
      <c r="C22" s="38" t="s">
        <v>31</v>
      </c>
      <c r="D22" s="21" t="s">
        <v>15</v>
      </c>
      <c r="E22" s="29">
        <v>6703270</v>
      </c>
      <c r="F22" s="31">
        <v>18300000</v>
      </c>
      <c r="G22" s="31">
        <v>7373597</v>
      </c>
      <c r="H22" s="33">
        <v>0</v>
      </c>
      <c r="I22" s="16">
        <f t="shared" si="0"/>
        <v>7373597</v>
      </c>
      <c r="J22" s="15">
        <f t="shared" si="1"/>
        <v>5315802.0979198115</v>
      </c>
      <c r="K22" s="16">
        <f t="shared" si="2"/>
        <v>2057794.9020801885</v>
      </c>
      <c r="L22" s="16">
        <f t="shared" si="3"/>
        <v>12689399.097919811</v>
      </c>
      <c r="M22" s="16">
        <f t="shared" si="4"/>
        <v>6703270</v>
      </c>
      <c r="N22" s="16">
        <f t="shared" si="5"/>
        <v>0</v>
      </c>
      <c r="O22" s="16">
        <f t="shared" si="6"/>
        <v>7373597</v>
      </c>
      <c r="P22" s="16">
        <f t="shared" si="7"/>
        <v>0</v>
      </c>
      <c r="Q22" s="15">
        <f t="shared" si="8"/>
        <v>2</v>
      </c>
      <c r="R22" s="16">
        <f t="shared" si="9"/>
        <v>7038434</v>
      </c>
    </row>
    <row r="23" spans="1:18" x14ac:dyDescent="0.25">
      <c r="A23" s="20">
        <v>17</v>
      </c>
      <c r="B23" s="11">
        <v>1</v>
      </c>
      <c r="C23" s="38" t="s">
        <v>32</v>
      </c>
      <c r="D23" s="21" t="s">
        <v>15</v>
      </c>
      <c r="E23" s="29">
        <v>3352230</v>
      </c>
      <c r="F23" s="31">
        <v>3200000</v>
      </c>
      <c r="G23" s="31">
        <v>3687453</v>
      </c>
      <c r="H23" s="33">
        <v>0</v>
      </c>
      <c r="I23" s="16">
        <f t="shared" si="0"/>
        <v>3352230</v>
      </c>
      <c r="J23" s="15">
        <f t="shared" si="1"/>
        <v>203622.43377770425</v>
      </c>
      <c r="K23" s="16">
        <f t="shared" si="2"/>
        <v>3148607.5662222956</v>
      </c>
      <c r="L23" s="16">
        <f t="shared" si="3"/>
        <v>3555852.4337777044</v>
      </c>
      <c r="M23" s="16">
        <f t="shared" si="4"/>
        <v>3352230</v>
      </c>
      <c r="N23" s="16">
        <f t="shared" si="5"/>
        <v>3200000</v>
      </c>
      <c r="O23" s="16">
        <f t="shared" si="6"/>
        <v>0</v>
      </c>
      <c r="P23" s="16">
        <f t="shared" si="7"/>
        <v>0</v>
      </c>
      <c r="Q23" s="15">
        <f t="shared" si="8"/>
        <v>2</v>
      </c>
      <c r="R23" s="16">
        <f t="shared" si="9"/>
        <v>3276115</v>
      </c>
    </row>
    <row r="24" spans="1:18" x14ac:dyDescent="0.25">
      <c r="A24" s="20">
        <v>18</v>
      </c>
      <c r="B24" s="11">
        <v>1</v>
      </c>
      <c r="C24" s="38" t="s">
        <v>33</v>
      </c>
      <c r="D24" s="21" t="s">
        <v>15</v>
      </c>
      <c r="E24" s="29">
        <v>5865510</v>
      </c>
      <c r="F24" s="31">
        <v>3200000</v>
      </c>
      <c r="G24" s="31">
        <v>6452061</v>
      </c>
      <c r="H24" s="33">
        <v>0</v>
      </c>
      <c r="I24" s="16">
        <f t="shared" si="0"/>
        <v>5865510</v>
      </c>
      <c r="J24" s="15">
        <f t="shared" si="1"/>
        <v>1415190.854165457</v>
      </c>
      <c r="K24" s="16">
        <f t="shared" si="2"/>
        <v>4450319.1458345428</v>
      </c>
      <c r="L24" s="16">
        <f t="shared" si="3"/>
        <v>7280700.8541654572</v>
      </c>
      <c r="M24" s="16">
        <f t="shared" si="4"/>
        <v>5865510</v>
      </c>
      <c r="N24" s="16">
        <f t="shared" si="5"/>
        <v>0</v>
      </c>
      <c r="O24" s="16">
        <f t="shared" si="6"/>
        <v>6452061</v>
      </c>
      <c r="P24" s="16">
        <f t="shared" si="7"/>
        <v>0</v>
      </c>
      <c r="Q24" s="15">
        <f t="shared" si="8"/>
        <v>2</v>
      </c>
      <c r="R24" s="16">
        <f t="shared" si="9"/>
        <v>6158786</v>
      </c>
    </row>
    <row r="25" spans="1:18" x14ac:dyDescent="0.25">
      <c r="A25" s="20">
        <v>19</v>
      </c>
      <c r="B25" s="11">
        <v>1</v>
      </c>
      <c r="C25" s="38" t="s">
        <v>34</v>
      </c>
      <c r="D25" s="21" t="s">
        <v>15</v>
      </c>
      <c r="E25" s="29">
        <v>3352230</v>
      </c>
      <c r="F25" s="31">
        <v>920000</v>
      </c>
      <c r="G25" s="31">
        <v>3687453</v>
      </c>
      <c r="H25" s="33">
        <v>0</v>
      </c>
      <c r="I25" s="16">
        <f t="shared" si="0"/>
        <v>3352230</v>
      </c>
      <c r="J25" s="15">
        <f t="shared" si="1"/>
        <v>1233194.2867492083</v>
      </c>
      <c r="K25" s="16">
        <f t="shared" si="2"/>
        <v>2119035.7132507917</v>
      </c>
      <c r="L25" s="16">
        <f t="shared" si="3"/>
        <v>4585424.2867492083</v>
      </c>
      <c r="M25" s="16">
        <f t="shared" si="4"/>
        <v>3352230</v>
      </c>
      <c r="N25" s="16">
        <f t="shared" si="5"/>
        <v>0</v>
      </c>
      <c r="O25" s="16">
        <f t="shared" si="6"/>
        <v>3687453</v>
      </c>
      <c r="P25" s="16">
        <f t="shared" si="7"/>
        <v>0</v>
      </c>
      <c r="Q25" s="15">
        <f t="shared" si="8"/>
        <v>2</v>
      </c>
      <c r="R25" s="16">
        <f t="shared" si="9"/>
        <v>3519842</v>
      </c>
    </row>
    <row r="26" spans="1:18" x14ac:dyDescent="0.25">
      <c r="A26" s="20">
        <v>20</v>
      </c>
      <c r="B26" s="11">
        <v>1</v>
      </c>
      <c r="C26" s="38" t="s">
        <v>35</v>
      </c>
      <c r="D26" s="21" t="s">
        <v>15</v>
      </c>
      <c r="E26" s="29">
        <v>10054310</v>
      </c>
      <c r="F26" s="31">
        <v>6200000</v>
      </c>
      <c r="G26" s="31">
        <v>11059741</v>
      </c>
      <c r="H26" s="33">
        <v>0</v>
      </c>
      <c r="I26" s="16">
        <f t="shared" si="0"/>
        <v>10054310</v>
      </c>
      <c r="J26" s="15">
        <f t="shared" si="1"/>
        <v>2094534.6780753529</v>
      </c>
      <c r="K26" s="16">
        <f t="shared" si="2"/>
        <v>7959775.3219246473</v>
      </c>
      <c r="L26" s="16">
        <f t="shared" si="3"/>
        <v>12148844.678075353</v>
      </c>
      <c r="M26" s="16">
        <f t="shared" si="4"/>
        <v>10054310</v>
      </c>
      <c r="N26" s="16">
        <f t="shared" si="5"/>
        <v>0</v>
      </c>
      <c r="O26" s="16">
        <f t="shared" si="6"/>
        <v>11059741</v>
      </c>
      <c r="P26" s="16">
        <f t="shared" si="7"/>
        <v>0</v>
      </c>
      <c r="Q26" s="15">
        <f t="shared" si="8"/>
        <v>2</v>
      </c>
      <c r="R26" s="16">
        <f t="shared" si="9"/>
        <v>10557026</v>
      </c>
    </row>
    <row r="27" spans="1:18" x14ac:dyDescent="0.25">
      <c r="A27" s="20">
        <v>21</v>
      </c>
      <c r="B27" s="11">
        <v>1</v>
      </c>
      <c r="C27" s="38" t="s">
        <v>36</v>
      </c>
      <c r="D27" s="21" t="s">
        <v>15</v>
      </c>
      <c r="E27" s="29">
        <v>2895270</v>
      </c>
      <c r="F27" s="31">
        <v>7800000</v>
      </c>
      <c r="G27" s="31">
        <v>3184797</v>
      </c>
      <c r="H27" s="33">
        <v>0</v>
      </c>
      <c r="I27" s="16">
        <f t="shared" si="0"/>
        <v>3184797</v>
      </c>
      <c r="J27" s="15">
        <f t="shared" si="1"/>
        <v>2246980.7146439864</v>
      </c>
      <c r="K27" s="16">
        <f t="shared" si="2"/>
        <v>937816.28535601357</v>
      </c>
      <c r="L27" s="16">
        <f t="shared" si="3"/>
        <v>5431777.7146439869</v>
      </c>
      <c r="M27" s="16">
        <f t="shared" si="4"/>
        <v>2895270</v>
      </c>
      <c r="N27" s="16">
        <f t="shared" si="5"/>
        <v>0</v>
      </c>
      <c r="O27" s="16">
        <f t="shared" si="6"/>
        <v>3184797</v>
      </c>
      <c r="P27" s="16">
        <f t="shared" si="7"/>
        <v>0</v>
      </c>
      <c r="Q27" s="15">
        <f t="shared" si="8"/>
        <v>2</v>
      </c>
      <c r="R27" s="16">
        <f t="shared" si="9"/>
        <v>3040034</v>
      </c>
    </row>
    <row r="28" spans="1:18" x14ac:dyDescent="0.25">
      <c r="A28" s="20">
        <v>22</v>
      </c>
      <c r="B28" s="11">
        <v>1</v>
      </c>
      <c r="C28" s="38" t="s">
        <v>37</v>
      </c>
      <c r="D28" s="21" t="s">
        <v>15</v>
      </c>
      <c r="E28" s="29">
        <v>2026570</v>
      </c>
      <c r="F28" s="31">
        <v>7200000</v>
      </c>
      <c r="G28" s="31">
        <v>2229227</v>
      </c>
      <c r="H28" s="33">
        <v>0</v>
      </c>
      <c r="I28" s="16">
        <f t="shared" si="0"/>
        <v>2229227</v>
      </c>
      <c r="J28" s="15">
        <f t="shared" si="1"/>
        <v>2392442.5464384025</v>
      </c>
      <c r="K28" s="16">
        <f t="shared" si="2"/>
        <v>-163215.5464384025</v>
      </c>
      <c r="L28" s="16">
        <f t="shared" si="3"/>
        <v>4621669.5464384025</v>
      </c>
      <c r="M28" s="16">
        <f t="shared" si="4"/>
        <v>2026570</v>
      </c>
      <c r="N28" s="16">
        <f t="shared" si="5"/>
        <v>0</v>
      </c>
      <c r="O28" s="16">
        <f t="shared" si="6"/>
        <v>2229227</v>
      </c>
      <c r="P28" s="16">
        <f t="shared" si="7"/>
        <v>0</v>
      </c>
      <c r="Q28" s="15">
        <f t="shared" si="8"/>
        <v>2</v>
      </c>
      <c r="R28" s="16">
        <f t="shared" si="9"/>
        <v>2127899</v>
      </c>
    </row>
    <row r="29" spans="1:18" x14ac:dyDescent="0.25">
      <c r="A29" s="20">
        <v>23</v>
      </c>
      <c r="B29" s="11">
        <v>1</v>
      </c>
      <c r="C29" s="38" t="s">
        <v>38</v>
      </c>
      <c r="D29" s="21" t="s">
        <v>15</v>
      </c>
      <c r="E29" s="29">
        <v>2316930</v>
      </c>
      <c r="F29" s="31">
        <v>8200000</v>
      </c>
      <c r="G29" s="31">
        <v>2548623</v>
      </c>
      <c r="H29" s="33">
        <v>0</v>
      </c>
      <c r="I29" s="16">
        <f t="shared" si="0"/>
        <v>2548623</v>
      </c>
      <c r="J29" s="15">
        <f t="shared" si="1"/>
        <v>2720340.180265002</v>
      </c>
      <c r="K29" s="16">
        <f t="shared" si="2"/>
        <v>-171717.18026500195</v>
      </c>
      <c r="L29" s="16">
        <f t="shared" si="3"/>
        <v>5268963.180265002</v>
      </c>
      <c r="M29" s="16">
        <f t="shared" si="4"/>
        <v>2316930</v>
      </c>
      <c r="N29" s="16">
        <f t="shared" si="5"/>
        <v>0</v>
      </c>
      <c r="O29" s="16">
        <f t="shared" si="6"/>
        <v>2548623</v>
      </c>
      <c r="P29" s="16">
        <f t="shared" si="7"/>
        <v>0</v>
      </c>
      <c r="Q29" s="15">
        <f t="shared" si="8"/>
        <v>2</v>
      </c>
      <c r="R29" s="16">
        <f t="shared" si="9"/>
        <v>2432777</v>
      </c>
    </row>
    <row r="30" spans="1:18" x14ac:dyDescent="0.25">
      <c r="A30" s="20">
        <v>24</v>
      </c>
      <c r="B30" s="11">
        <v>1</v>
      </c>
      <c r="C30" s="38" t="s">
        <v>39</v>
      </c>
      <c r="D30" s="21" t="s">
        <v>15</v>
      </c>
      <c r="E30" s="29">
        <v>1159060</v>
      </c>
      <c r="F30" s="31">
        <v>6800000</v>
      </c>
      <c r="G30" s="31">
        <v>1274966</v>
      </c>
      <c r="H30" s="33">
        <v>0</v>
      </c>
      <c r="I30" s="16">
        <f t="shared" si="0"/>
        <v>1274966</v>
      </c>
      <c r="J30" s="15">
        <f t="shared" si="1"/>
        <v>2632270.6502517723</v>
      </c>
      <c r="K30" s="16">
        <f t="shared" si="2"/>
        <v>-1357304.6502517723</v>
      </c>
      <c r="L30" s="16">
        <f t="shared" si="3"/>
        <v>3907236.6502517723</v>
      </c>
      <c r="M30" s="16">
        <f t="shared" si="4"/>
        <v>1159060</v>
      </c>
      <c r="N30" s="16">
        <f t="shared" si="5"/>
        <v>0</v>
      </c>
      <c r="O30" s="16">
        <f t="shared" si="6"/>
        <v>1274966</v>
      </c>
      <c r="P30" s="16">
        <f t="shared" si="7"/>
        <v>0</v>
      </c>
      <c r="Q30" s="15">
        <f t="shared" si="8"/>
        <v>2</v>
      </c>
      <c r="R30" s="16">
        <f t="shared" si="9"/>
        <v>1217013</v>
      </c>
    </row>
    <row r="31" spans="1:18" x14ac:dyDescent="0.25">
      <c r="A31" s="20">
        <v>25</v>
      </c>
      <c r="B31" s="11">
        <v>1</v>
      </c>
      <c r="C31" s="38" t="s">
        <v>40</v>
      </c>
      <c r="D31" s="21" t="s">
        <v>15</v>
      </c>
      <c r="E31" s="29">
        <v>2026570</v>
      </c>
      <c r="F31" s="31">
        <v>2800000</v>
      </c>
      <c r="G31" s="31">
        <v>2229227</v>
      </c>
      <c r="H31" s="33">
        <v>0</v>
      </c>
      <c r="I31" s="16">
        <f t="shared" si="0"/>
        <v>2229227</v>
      </c>
      <c r="J31" s="15">
        <f t="shared" si="1"/>
        <v>327455.78871692315</v>
      </c>
      <c r="K31" s="16">
        <f t="shared" si="2"/>
        <v>1901771.2112830768</v>
      </c>
      <c r="L31" s="16">
        <f t="shared" si="3"/>
        <v>2556682.788716923</v>
      </c>
      <c r="M31" s="16">
        <f t="shared" si="4"/>
        <v>2026570</v>
      </c>
      <c r="N31" s="16">
        <f t="shared" si="5"/>
        <v>0</v>
      </c>
      <c r="O31" s="16">
        <f t="shared" si="6"/>
        <v>2229227</v>
      </c>
      <c r="P31" s="16">
        <f t="shared" si="7"/>
        <v>0</v>
      </c>
      <c r="Q31" s="15">
        <f t="shared" si="8"/>
        <v>2</v>
      </c>
      <c r="R31" s="16">
        <f t="shared" si="9"/>
        <v>2127899</v>
      </c>
    </row>
    <row r="32" spans="1:18" x14ac:dyDescent="0.25">
      <c r="A32" s="20">
        <v>26</v>
      </c>
      <c r="B32" s="11">
        <v>1</v>
      </c>
      <c r="C32" s="38" t="s">
        <v>41</v>
      </c>
      <c r="D32" s="21" t="s">
        <v>15</v>
      </c>
      <c r="E32" s="29">
        <v>2316930</v>
      </c>
      <c r="F32" s="31">
        <v>11300000</v>
      </c>
      <c r="G32" s="31">
        <v>2548623</v>
      </c>
      <c r="H32" s="33">
        <v>0</v>
      </c>
      <c r="I32" s="16">
        <f t="shared" si="0"/>
        <v>2548623</v>
      </c>
      <c r="J32" s="15">
        <f t="shared" si="1"/>
        <v>4181119.3034518347</v>
      </c>
      <c r="K32" s="16">
        <f t="shared" si="2"/>
        <v>-1632496.3034518347</v>
      </c>
      <c r="L32" s="16">
        <f t="shared" si="3"/>
        <v>6729742.3034518342</v>
      </c>
      <c r="M32" s="16">
        <f t="shared" si="4"/>
        <v>2316930</v>
      </c>
      <c r="N32" s="16">
        <f t="shared" si="5"/>
        <v>0</v>
      </c>
      <c r="O32" s="16">
        <f t="shared" si="6"/>
        <v>2548623</v>
      </c>
      <c r="P32" s="16">
        <f t="shared" si="7"/>
        <v>0</v>
      </c>
      <c r="Q32" s="15">
        <f t="shared" si="8"/>
        <v>2</v>
      </c>
      <c r="R32" s="16">
        <f t="shared" si="9"/>
        <v>2432777</v>
      </c>
    </row>
    <row r="33" spans="1:18" x14ac:dyDescent="0.25">
      <c r="A33" s="20">
        <v>27</v>
      </c>
      <c r="B33" s="11">
        <v>1</v>
      </c>
      <c r="C33" s="38" t="s">
        <v>42</v>
      </c>
      <c r="D33" s="21" t="s">
        <v>15</v>
      </c>
      <c r="E33" s="29">
        <v>1159060</v>
      </c>
      <c r="F33" s="31">
        <v>3200000</v>
      </c>
      <c r="G33" s="31">
        <v>1274966</v>
      </c>
      <c r="H33" s="33">
        <v>0</v>
      </c>
      <c r="I33" s="16">
        <f t="shared" si="0"/>
        <v>1274966</v>
      </c>
      <c r="J33" s="15">
        <f t="shared" si="1"/>
        <v>935985.88460344262</v>
      </c>
      <c r="K33" s="16">
        <f t="shared" si="2"/>
        <v>338980.11539655738</v>
      </c>
      <c r="L33" s="16">
        <f t="shared" si="3"/>
        <v>2210951.8846034426</v>
      </c>
      <c r="M33" s="16">
        <f t="shared" si="4"/>
        <v>1159060</v>
      </c>
      <c r="N33" s="16">
        <f t="shared" si="5"/>
        <v>0</v>
      </c>
      <c r="O33" s="16">
        <f t="shared" si="6"/>
        <v>1274966</v>
      </c>
      <c r="P33" s="16">
        <f t="shared" si="7"/>
        <v>0</v>
      </c>
      <c r="Q33" s="15">
        <f t="shared" si="8"/>
        <v>2</v>
      </c>
      <c r="R33" s="16">
        <f t="shared" si="9"/>
        <v>1217013</v>
      </c>
    </row>
    <row r="34" spans="1:18" x14ac:dyDescent="0.25">
      <c r="A34" s="20">
        <v>28</v>
      </c>
      <c r="B34" s="11">
        <v>1</v>
      </c>
      <c r="C34" s="38" t="s">
        <v>43</v>
      </c>
      <c r="D34" s="21" t="s">
        <v>15</v>
      </c>
      <c r="E34" s="29">
        <v>2026570</v>
      </c>
      <c r="F34" s="31">
        <v>3200000</v>
      </c>
      <c r="G34" s="31">
        <v>2229227</v>
      </c>
      <c r="H34" s="33">
        <v>0</v>
      </c>
      <c r="I34" s="16">
        <f t="shared" si="0"/>
        <v>2229227</v>
      </c>
      <c r="J34" s="15">
        <f t="shared" si="1"/>
        <v>512120.65007270395</v>
      </c>
      <c r="K34" s="16">
        <f t="shared" si="2"/>
        <v>1717106.3499272959</v>
      </c>
      <c r="L34" s="16">
        <f t="shared" si="3"/>
        <v>2741347.6500727041</v>
      </c>
      <c r="M34" s="16">
        <f t="shared" si="4"/>
        <v>2026570</v>
      </c>
      <c r="N34" s="16">
        <f t="shared" si="5"/>
        <v>0</v>
      </c>
      <c r="O34" s="16">
        <f t="shared" si="6"/>
        <v>2229227</v>
      </c>
      <c r="P34" s="16">
        <f t="shared" si="7"/>
        <v>0</v>
      </c>
      <c r="Q34" s="15">
        <f t="shared" si="8"/>
        <v>2</v>
      </c>
      <c r="R34" s="16">
        <f t="shared" si="9"/>
        <v>2127899</v>
      </c>
    </row>
    <row r="35" spans="1:18" x14ac:dyDescent="0.25">
      <c r="A35" s="20">
        <v>29</v>
      </c>
      <c r="B35" s="11">
        <v>1</v>
      </c>
      <c r="C35" s="38" t="s">
        <v>44</v>
      </c>
      <c r="D35" s="21" t="s">
        <v>15</v>
      </c>
      <c r="E35" s="29">
        <v>1159060</v>
      </c>
      <c r="F35" s="31">
        <v>920000</v>
      </c>
      <c r="G35" s="31">
        <v>1274966</v>
      </c>
      <c r="H35" s="33">
        <v>0</v>
      </c>
      <c r="I35" s="16">
        <f t="shared" si="0"/>
        <v>1159060</v>
      </c>
      <c r="J35" s="15">
        <f t="shared" si="1"/>
        <v>147792.92780854643</v>
      </c>
      <c r="K35" s="16">
        <f t="shared" si="2"/>
        <v>1011267.0721914535</v>
      </c>
      <c r="L35" s="16">
        <f t="shared" si="3"/>
        <v>1306852.9278085465</v>
      </c>
      <c r="M35" s="16">
        <f t="shared" si="4"/>
        <v>1159060</v>
      </c>
      <c r="N35" s="16">
        <f t="shared" si="5"/>
        <v>0</v>
      </c>
      <c r="O35" s="16">
        <f t="shared" si="6"/>
        <v>1274966</v>
      </c>
      <c r="P35" s="16">
        <f t="shared" si="7"/>
        <v>0</v>
      </c>
      <c r="Q35" s="15">
        <f t="shared" si="8"/>
        <v>2</v>
      </c>
      <c r="R35" s="16">
        <f t="shared" si="9"/>
        <v>1217013</v>
      </c>
    </row>
    <row r="36" spans="1:18" x14ac:dyDescent="0.25">
      <c r="A36" s="20">
        <v>30</v>
      </c>
      <c r="B36" s="11">
        <v>1</v>
      </c>
      <c r="C36" s="38" t="s">
        <v>45</v>
      </c>
      <c r="D36" s="21" t="s">
        <v>15</v>
      </c>
      <c r="E36" s="29">
        <v>3474800</v>
      </c>
      <c r="F36" s="31">
        <v>4200000</v>
      </c>
      <c r="G36" s="31">
        <v>3822280</v>
      </c>
      <c r="H36" s="33">
        <v>0</v>
      </c>
      <c r="I36" s="16">
        <f t="shared" si="0"/>
        <v>3822280</v>
      </c>
      <c r="J36" s="15">
        <f t="shared" si="1"/>
        <v>296147.44615928509</v>
      </c>
      <c r="K36" s="16">
        <f t="shared" si="2"/>
        <v>3526132.553840715</v>
      </c>
      <c r="L36" s="16">
        <f t="shared" si="3"/>
        <v>4118427.446159285</v>
      </c>
      <c r="M36" s="16">
        <f t="shared" si="4"/>
        <v>0</v>
      </c>
      <c r="N36" s="16">
        <f t="shared" si="5"/>
        <v>0</v>
      </c>
      <c r="O36" s="16">
        <f t="shared" si="6"/>
        <v>3822280</v>
      </c>
      <c r="P36" s="16">
        <f t="shared" si="7"/>
        <v>0</v>
      </c>
      <c r="Q36" s="15">
        <f t="shared" si="8"/>
        <v>1</v>
      </c>
      <c r="R36" s="16">
        <f t="shared" si="9"/>
        <v>3822280</v>
      </c>
    </row>
    <row r="37" spans="1:18" x14ac:dyDescent="0.25">
      <c r="A37" s="20">
        <v>31</v>
      </c>
      <c r="B37" s="11">
        <v>17</v>
      </c>
      <c r="C37" s="38" t="s">
        <v>46</v>
      </c>
      <c r="D37" s="21" t="s">
        <v>15</v>
      </c>
      <c r="E37" s="29">
        <v>1378020</v>
      </c>
      <c r="F37" s="31">
        <v>1250000</v>
      </c>
      <c r="G37" s="31">
        <v>1515822</v>
      </c>
      <c r="H37" s="33">
        <v>1661874.9840000002</v>
      </c>
      <c r="I37" s="16">
        <f>MEDIAN(E37,F37,G37,H37)</f>
        <v>1446921</v>
      </c>
      <c r="J37" s="15">
        <f>_xlfn.STDEV.P(E37,F37,G37,H37)</f>
        <v>153620.06212771032</v>
      </c>
      <c r="K37" s="16">
        <f t="shared" si="2"/>
        <v>1293300.9378722897</v>
      </c>
      <c r="L37" s="16">
        <f t="shared" si="3"/>
        <v>1600541.0621277103</v>
      </c>
      <c r="M37" s="16">
        <f t="shared" si="4"/>
        <v>1378020</v>
      </c>
      <c r="N37" s="16">
        <f t="shared" si="5"/>
        <v>0</v>
      </c>
      <c r="O37" s="16">
        <f t="shared" si="6"/>
        <v>1515822</v>
      </c>
      <c r="P37" s="16">
        <f t="shared" si="7"/>
        <v>0</v>
      </c>
      <c r="Q37" s="15">
        <f t="shared" si="8"/>
        <v>2</v>
      </c>
      <c r="R37" s="16">
        <f t="shared" si="9"/>
        <v>1446921</v>
      </c>
    </row>
    <row r="38" spans="1:18" x14ac:dyDescent="0.25">
      <c r="A38" s="20">
        <v>32</v>
      </c>
      <c r="B38" s="11">
        <v>40</v>
      </c>
      <c r="C38" s="38" t="s">
        <v>46</v>
      </c>
      <c r="D38" s="21" t="s">
        <v>15</v>
      </c>
      <c r="E38" s="29">
        <v>1328040</v>
      </c>
      <c r="F38" s="31">
        <v>1250000</v>
      </c>
      <c r="G38" s="31">
        <v>1460844</v>
      </c>
      <c r="H38" s="33">
        <v>1661874.9840000002</v>
      </c>
      <c r="I38" s="16">
        <f t="shared" ref="I38:I41" si="10">MEDIAN(E38,F38,G38,H38)</f>
        <v>1394442</v>
      </c>
      <c r="J38" s="15">
        <f t="shared" ref="J38:J41" si="11">_xlfn.STDEV.P(E38,F38,G38,H38)</f>
        <v>156061.40455508392</v>
      </c>
      <c r="K38" s="16">
        <f t="shared" si="2"/>
        <v>1238380.595444916</v>
      </c>
      <c r="L38" s="16">
        <f t="shared" si="3"/>
        <v>1550503.404555084</v>
      </c>
      <c r="M38" s="16">
        <f t="shared" si="4"/>
        <v>1328040</v>
      </c>
      <c r="N38" s="16">
        <f t="shared" si="5"/>
        <v>1250000</v>
      </c>
      <c r="O38" s="16">
        <f t="shared" si="6"/>
        <v>1460844</v>
      </c>
      <c r="P38" s="16">
        <f t="shared" si="7"/>
        <v>0</v>
      </c>
      <c r="Q38" s="15">
        <f t="shared" si="8"/>
        <v>3</v>
      </c>
      <c r="R38" s="16">
        <f t="shared" si="9"/>
        <v>1346295</v>
      </c>
    </row>
    <row r="39" spans="1:18" x14ac:dyDescent="0.25">
      <c r="A39" s="20">
        <v>33</v>
      </c>
      <c r="B39" s="11">
        <v>16</v>
      </c>
      <c r="C39" s="38" t="s">
        <v>47</v>
      </c>
      <c r="D39" s="21" t="s">
        <v>15</v>
      </c>
      <c r="E39" s="29">
        <v>907970</v>
      </c>
      <c r="F39" s="31">
        <v>630000</v>
      </c>
      <c r="G39" s="31">
        <v>998767</v>
      </c>
      <c r="H39" s="33">
        <v>1081857.084</v>
      </c>
      <c r="I39" s="16">
        <f t="shared" si="10"/>
        <v>953368.5</v>
      </c>
      <c r="J39" s="15">
        <f t="shared" si="11"/>
        <v>170076.45721853612</v>
      </c>
      <c r="K39" s="16">
        <f t="shared" si="2"/>
        <v>783292.04278146382</v>
      </c>
      <c r="L39" s="16">
        <f t="shared" si="3"/>
        <v>1123444.9572185362</v>
      </c>
      <c r="M39" s="16">
        <f t="shared" si="4"/>
        <v>907970</v>
      </c>
      <c r="N39" s="16">
        <f t="shared" si="5"/>
        <v>0</v>
      </c>
      <c r="O39" s="16">
        <f t="shared" si="6"/>
        <v>998767</v>
      </c>
      <c r="P39" s="16">
        <f t="shared" si="7"/>
        <v>1081857.084</v>
      </c>
      <c r="Q39" s="15">
        <f t="shared" si="8"/>
        <v>3</v>
      </c>
      <c r="R39" s="16">
        <f t="shared" si="9"/>
        <v>996198</v>
      </c>
    </row>
    <row r="40" spans="1:18" x14ac:dyDescent="0.25">
      <c r="A40" s="20">
        <v>34</v>
      </c>
      <c r="B40" s="11">
        <v>40</v>
      </c>
      <c r="C40" s="38" t="s">
        <v>47</v>
      </c>
      <c r="D40" s="21" t="s">
        <v>15</v>
      </c>
      <c r="E40" s="29">
        <v>880600</v>
      </c>
      <c r="F40" s="31">
        <v>630000</v>
      </c>
      <c r="G40" s="31">
        <v>968660</v>
      </c>
      <c r="H40" s="33">
        <v>1081857.084</v>
      </c>
      <c r="I40" s="16">
        <f t="shared" si="10"/>
        <v>924630</v>
      </c>
      <c r="J40" s="15">
        <f t="shared" si="11"/>
        <v>166346.46397791107</v>
      </c>
      <c r="K40" s="16">
        <f t="shared" si="2"/>
        <v>758283.53602208896</v>
      </c>
      <c r="L40" s="16">
        <f t="shared" si="3"/>
        <v>1090976.463977911</v>
      </c>
      <c r="M40" s="16">
        <f t="shared" si="4"/>
        <v>880600</v>
      </c>
      <c r="N40" s="16">
        <f t="shared" si="5"/>
        <v>0</v>
      </c>
      <c r="O40" s="16">
        <f t="shared" si="6"/>
        <v>968660</v>
      </c>
      <c r="P40" s="16">
        <f t="shared" si="7"/>
        <v>1081857.084</v>
      </c>
      <c r="Q40" s="15">
        <f t="shared" si="8"/>
        <v>3</v>
      </c>
      <c r="R40" s="16">
        <f t="shared" si="9"/>
        <v>977039</v>
      </c>
    </row>
    <row r="41" spans="1:18" x14ac:dyDescent="0.25">
      <c r="A41" s="20">
        <v>35</v>
      </c>
      <c r="B41" s="11">
        <v>41</v>
      </c>
      <c r="C41" s="38" t="s">
        <v>48</v>
      </c>
      <c r="D41" s="21" t="s">
        <v>15</v>
      </c>
      <c r="E41" s="29">
        <v>284410</v>
      </c>
      <c r="F41" s="31">
        <v>170000</v>
      </c>
      <c r="G41" s="31">
        <v>312851</v>
      </c>
      <c r="H41" s="33">
        <v>331077.516</v>
      </c>
      <c r="I41" s="16">
        <f t="shared" si="10"/>
        <v>298630.5</v>
      </c>
      <c r="J41" s="15">
        <f t="shared" si="11"/>
        <v>62630.352005756075</v>
      </c>
      <c r="K41" s="16">
        <f t="shared" si="2"/>
        <v>236000.14799424392</v>
      </c>
      <c r="L41" s="16">
        <f t="shared" si="3"/>
        <v>361260.85200575605</v>
      </c>
      <c r="M41" s="16">
        <f t="shared" si="4"/>
        <v>284410</v>
      </c>
      <c r="N41" s="16">
        <f t="shared" si="5"/>
        <v>0</v>
      </c>
      <c r="O41" s="16">
        <f t="shared" si="6"/>
        <v>312851</v>
      </c>
      <c r="P41" s="16">
        <f t="shared" si="7"/>
        <v>331077.516</v>
      </c>
      <c r="Q41" s="15">
        <f t="shared" si="8"/>
        <v>3</v>
      </c>
      <c r="R41" s="16">
        <f t="shared" si="9"/>
        <v>309446</v>
      </c>
    </row>
  </sheetData>
  <mergeCells count="1">
    <mergeCell ref="A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6C3DA-1B25-46F5-9688-17867B916510}">
  <dimension ref="A1:X30"/>
  <sheetViews>
    <sheetView topLeftCell="B1" workbookViewId="0">
      <selection activeCell="H30" sqref="H30"/>
    </sheetView>
  </sheetViews>
  <sheetFormatPr baseColWidth="10" defaultRowHeight="15" x14ac:dyDescent="0.25"/>
  <sheetData>
    <row r="1" spans="1:24" x14ac:dyDescent="0.25">
      <c r="A1" s="47" t="s">
        <v>65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1:24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4" ht="17.25" x14ac:dyDescent="0.25">
      <c r="A3" s="48" t="s">
        <v>66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</row>
    <row r="4" spans="1:24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</row>
    <row r="5" spans="1:24" x14ac:dyDescent="0.25">
      <c r="A5" s="51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3"/>
      <c r="T5" s="52"/>
      <c r="U5" s="52"/>
      <c r="V5" s="52"/>
      <c r="W5" s="52"/>
      <c r="X5" s="52"/>
    </row>
    <row r="6" spans="1:24" x14ac:dyDescent="0.25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6"/>
      <c r="U6" s="57"/>
      <c r="V6" s="56"/>
      <c r="W6" s="57"/>
      <c r="X6" s="58" t="s">
        <v>67</v>
      </c>
    </row>
    <row r="7" spans="1:24" x14ac:dyDescent="0.25">
      <c r="A7" s="59" t="s">
        <v>68</v>
      </c>
      <c r="B7" s="59">
        <v>2003</v>
      </c>
      <c r="C7" s="60">
        <v>2004</v>
      </c>
      <c r="D7" s="60">
        <v>2005</v>
      </c>
      <c r="E7" s="60">
        <v>2006</v>
      </c>
      <c r="F7" s="60">
        <v>2007</v>
      </c>
      <c r="G7" s="60">
        <v>2008</v>
      </c>
      <c r="H7" s="60">
        <v>2009</v>
      </c>
      <c r="I7" s="60">
        <v>2010</v>
      </c>
      <c r="J7" s="60">
        <v>2011</v>
      </c>
      <c r="K7" s="60">
        <v>2012</v>
      </c>
      <c r="L7" s="60">
        <v>2013</v>
      </c>
      <c r="M7" s="60">
        <v>2014</v>
      </c>
      <c r="N7" s="60">
        <v>2015</v>
      </c>
      <c r="O7" s="60">
        <v>2016</v>
      </c>
      <c r="P7" s="60">
        <v>2017</v>
      </c>
      <c r="Q7" s="60">
        <v>2018</v>
      </c>
      <c r="R7" s="60">
        <v>2019</v>
      </c>
      <c r="S7" s="61">
        <v>2020</v>
      </c>
      <c r="T7" s="61">
        <v>2021</v>
      </c>
      <c r="U7" s="61">
        <v>2022</v>
      </c>
      <c r="V7" s="62">
        <v>2023</v>
      </c>
      <c r="W7" s="62">
        <v>2024</v>
      </c>
      <c r="X7" s="63">
        <v>2025</v>
      </c>
    </row>
    <row r="8" spans="1:24" x14ac:dyDescent="0.25">
      <c r="A8" s="64" t="s">
        <v>69</v>
      </c>
      <c r="B8" s="65">
        <v>50.42</v>
      </c>
      <c r="C8" s="66">
        <v>53.54</v>
      </c>
      <c r="D8" s="66">
        <v>56.45</v>
      </c>
      <c r="E8" s="66">
        <v>59.02</v>
      </c>
      <c r="F8" s="66">
        <v>61.8</v>
      </c>
      <c r="G8" s="66">
        <v>65.510000000000005</v>
      </c>
      <c r="H8" s="66">
        <v>70.209999999999994</v>
      </c>
      <c r="I8" s="66">
        <v>71.69</v>
      </c>
      <c r="J8" s="66">
        <v>74.12</v>
      </c>
      <c r="K8" s="66">
        <v>76.75</v>
      </c>
      <c r="L8" s="66">
        <v>78.28</v>
      </c>
      <c r="M8" s="66">
        <v>79.95</v>
      </c>
      <c r="N8" s="66">
        <v>83</v>
      </c>
      <c r="O8" s="66">
        <v>89.19</v>
      </c>
      <c r="P8" s="66">
        <v>94.07</v>
      </c>
      <c r="Q8" s="66">
        <v>97.53</v>
      </c>
      <c r="R8" s="67">
        <v>100.6</v>
      </c>
      <c r="S8" s="67">
        <v>104.24</v>
      </c>
      <c r="T8" s="67">
        <v>105.91</v>
      </c>
      <c r="U8" s="67">
        <v>113.26</v>
      </c>
      <c r="V8" s="68">
        <v>128.27000000000001</v>
      </c>
      <c r="W8" s="68">
        <v>138.97999999999999</v>
      </c>
      <c r="X8" s="69">
        <v>146.24</v>
      </c>
    </row>
    <row r="9" spans="1:24" x14ac:dyDescent="0.25">
      <c r="A9" s="70" t="s">
        <v>70</v>
      </c>
      <c r="B9" s="71">
        <v>50.98</v>
      </c>
      <c r="C9" s="72">
        <v>54.18</v>
      </c>
      <c r="D9" s="72">
        <v>57.02</v>
      </c>
      <c r="E9" s="72">
        <v>59.41</v>
      </c>
      <c r="F9" s="72">
        <v>62.53</v>
      </c>
      <c r="G9" s="72">
        <v>66.5</v>
      </c>
      <c r="H9" s="72">
        <v>70.8</v>
      </c>
      <c r="I9" s="72">
        <v>72.28</v>
      </c>
      <c r="J9" s="72">
        <v>74.569999999999993</v>
      </c>
      <c r="K9" s="72">
        <v>77.22</v>
      </c>
      <c r="L9" s="72">
        <v>78.63</v>
      </c>
      <c r="M9" s="72">
        <v>80.45</v>
      </c>
      <c r="N9" s="72">
        <v>83.96</v>
      </c>
      <c r="O9" s="72">
        <v>90.33</v>
      </c>
      <c r="P9" s="72">
        <v>95.01</v>
      </c>
      <c r="Q9" s="72">
        <v>98.22</v>
      </c>
      <c r="R9" s="72">
        <v>101.18</v>
      </c>
      <c r="S9" s="72">
        <v>104.94</v>
      </c>
      <c r="T9" s="72">
        <v>106.58</v>
      </c>
      <c r="U9" s="72">
        <v>115.11</v>
      </c>
      <c r="V9" s="73">
        <v>130.4</v>
      </c>
      <c r="W9" s="73">
        <v>140.49</v>
      </c>
      <c r="X9" s="74">
        <v>147.9</v>
      </c>
    </row>
    <row r="10" spans="1:24" x14ac:dyDescent="0.25">
      <c r="A10" s="64" t="s">
        <v>71</v>
      </c>
      <c r="B10" s="75">
        <v>51.51</v>
      </c>
      <c r="C10" s="76">
        <v>54.71</v>
      </c>
      <c r="D10" s="76">
        <v>57.46</v>
      </c>
      <c r="E10" s="76">
        <v>59.83</v>
      </c>
      <c r="F10" s="76">
        <v>63.29</v>
      </c>
      <c r="G10" s="76">
        <v>67.040000000000006</v>
      </c>
      <c r="H10" s="76">
        <v>71.150000000000006</v>
      </c>
      <c r="I10" s="76">
        <v>72.459999999999994</v>
      </c>
      <c r="J10" s="76">
        <v>74.77</v>
      </c>
      <c r="K10" s="76">
        <v>77.31</v>
      </c>
      <c r="L10" s="76">
        <v>78.790000000000006</v>
      </c>
      <c r="M10" s="76">
        <v>80.77</v>
      </c>
      <c r="N10" s="76">
        <v>84.45</v>
      </c>
      <c r="O10" s="76">
        <v>91.18</v>
      </c>
      <c r="P10" s="76">
        <v>95.46</v>
      </c>
      <c r="Q10" s="76">
        <v>98.45</v>
      </c>
      <c r="R10" s="76">
        <v>101.62</v>
      </c>
      <c r="S10" s="76">
        <v>105.53</v>
      </c>
      <c r="T10" s="76">
        <v>107.12</v>
      </c>
      <c r="U10" s="76">
        <v>116.26</v>
      </c>
      <c r="V10" s="76">
        <v>131.77000000000001</v>
      </c>
      <c r="W10" s="76">
        <v>141.47999999999999</v>
      </c>
      <c r="X10" s="77">
        <v>148.68</v>
      </c>
    </row>
    <row r="11" spans="1:24" x14ac:dyDescent="0.25">
      <c r="A11" s="70" t="s">
        <v>72</v>
      </c>
      <c r="B11" s="71">
        <v>52.1</v>
      </c>
      <c r="C11" s="72">
        <v>54.96</v>
      </c>
      <c r="D11" s="72">
        <v>57.72</v>
      </c>
      <c r="E11" s="72">
        <v>60.09</v>
      </c>
      <c r="F11" s="72">
        <v>63.85</v>
      </c>
      <c r="G11" s="72">
        <v>67.510000000000005</v>
      </c>
      <c r="H11" s="72">
        <v>71.38</v>
      </c>
      <c r="I11" s="72">
        <v>72.790000000000006</v>
      </c>
      <c r="J11" s="72">
        <v>74.86</v>
      </c>
      <c r="K11" s="72">
        <v>77.42</v>
      </c>
      <c r="L11" s="72">
        <v>78.989999999999995</v>
      </c>
      <c r="M11" s="72">
        <v>81.14</v>
      </c>
      <c r="N11" s="72">
        <v>84.9</v>
      </c>
      <c r="O11" s="72">
        <v>91.63</v>
      </c>
      <c r="P11" s="72">
        <v>95.91</v>
      </c>
      <c r="Q11" s="72">
        <v>98.91</v>
      </c>
      <c r="R11" s="72">
        <v>102.12</v>
      </c>
      <c r="S11" s="72">
        <v>105.7</v>
      </c>
      <c r="T11" s="72">
        <v>107.76</v>
      </c>
      <c r="U11" s="72">
        <v>117.71</v>
      </c>
      <c r="V11" s="72">
        <v>132.80000000000001</v>
      </c>
      <c r="W11" s="72">
        <v>142.32</v>
      </c>
      <c r="X11" s="78">
        <v>149.66</v>
      </c>
    </row>
    <row r="12" spans="1:24" x14ac:dyDescent="0.25">
      <c r="A12" s="64" t="s">
        <v>73</v>
      </c>
      <c r="B12" s="75">
        <v>52.36</v>
      </c>
      <c r="C12" s="76">
        <v>55.17</v>
      </c>
      <c r="D12" s="76">
        <v>57.95</v>
      </c>
      <c r="E12" s="76">
        <v>60.29</v>
      </c>
      <c r="F12" s="76">
        <v>64.05</v>
      </c>
      <c r="G12" s="76">
        <v>68.14</v>
      </c>
      <c r="H12" s="76">
        <v>71.39</v>
      </c>
      <c r="I12" s="76">
        <v>72.87</v>
      </c>
      <c r="J12" s="76">
        <v>75.069999999999993</v>
      </c>
      <c r="K12" s="76">
        <v>77.66</v>
      </c>
      <c r="L12" s="76">
        <v>79.209999999999994</v>
      </c>
      <c r="M12" s="76">
        <v>81.53</v>
      </c>
      <c r="N12" s="76">
        <v>85.12</v>
      </c>
      <c r="O12" s="76">
        <v>92.1</v>
      </c>
      <c r="P12" s="76">
        <v>96.12</v>
      </c>
      <c r="Q12" s="76">
        <v>99.16</v>
      </c>
      <c r="R12" s="76">
        <v>102.44</v>
      </c>
      <c r="S12" s="76">
        <v>105.36</v>
      </c>
      <c r="T12" s="76">
        <v>108.84</v>
      </c>
      <c r="U12" s="76">
        <v>118.7</v>
      </c>
      <c r="V12" s="76">
        <v>133.38</v>
      </c>
      <c r="W12" s="76">
        <v>142.91999999999999</v>
      </c>
      <c r="X12" s="77">
        <v>150.13999999999999</v>
      </c>
    </row>
    <row r="13" spans="1:24" x14ac:dyDescent="0.25">
      <c r="A13" s="70" t="s">
        <v>74</v>
      </c>
      <c r="B13" s="71">
        <v>52.33</v>
      </c>
      <c r="C13" s="72">
        <v>55.51</v>
      </c>
      <c r="D13" s="72">
        <v>58.18</v>
      </c>
      <c r="E13" s="72">
        <v>60.48</v>
      </c>
      <c r="F13" s="72">
        <v>64.12</v>
      </c>
      <c r="G13" s="72">
        <v>68.73</v>
      </c>
      <c r="H13" s="72">
        <v>71.349999999999994</v>
      </c>
      <c r="I13" s="72">
        <v>72.95</v>
      </c>
      <c r="J13" s="72">
        <v>75.31</v>
      </c>
      <c r="K13" s="72">
        <v>77.72</v>
      </c>
      <c r="L13" s="72">
        <v>79.39</v>
      </c>
      <c r="M13" s="72">
        <v>81.61</v>
      </c>
      <c r="N13" s="72">
        <v>85.21</v>
      </c>
      <c r="O13" s="72">
        <v>92.54</v>
      </c>
      <c r="P13" s="72">
        <v>96.23</v>
      </c>
      <c r="Q13" s="72">
        <v>99.31</v>
      </c>
      <c r="R13" s="72">
        <v>102.71</v>
      </c>
      <c r="S13" s="72">
        <v>104.97</v>
      </c>
      <c r="T13" s="72">
        <v>108.78</v>
      </c>
      <c r="U13" s="72">
        <v>119.31</v>
      </c>
      <c r="V13" s="72">
        <v>133.78</v>
      </c>
      <c r="W13" s="72">
        <v>143.38</v>
      </c>
      <c r="X13" s="78">
        <v>150.30000000000001</v>
      </c>
    </row>
    <row r="14" spans="1:24" x14ac:dyDescent="0.25">
      <c r="A14" s="64" t="s">
        <v>75</v>
      </c>
      <c r="B14" s="75">
        <v>52.26</v>
      </c>
      <c r="C14" s="76">
        <v>55.49</v>
      </c>
      <c r="D14" s="76">
        <v>58.21</v>
      </c>
      <c r="E14" s="76">
        <v>60.73</v>
      </c>
      <c r="F14" s="76">
        <v>64.23</v>
      </c>
      <c r="G14" s="76">
        <v>69.06</v>
      </c>
      <c r="H14" s="76">
        <v>71.319999999999993</v>
      </c>
      <c r="I14" s="76">
        <v>72.92</v>
      </c>
      <c r="J14" s="76">
        <v>75.42</v>
      </c>
      <c r="K14" s="76">
        <v>77.7</v>
      </c>
      <c r="L14" s="76">
        <v>79.430000000000007</v>
      </c>
      <c r="M14" s="76">
        <v>81.73</v>
      </c>
      <c r="N14" s="76">
        <v>85.37</v>
      </c>
      <c r="O14" s="76">
        <v>93.02</v>
      </c>
      <c r="P14" s="76">
        <v>96.18</v>
      </c>
      <c r="Q14" s="76">
        <v>99.18</v>
      </c>
      <c r="R14" s="76">
        <v>102.94</v>
      </c>
      <c r="S14" s="76">
        <v>104.97</v>
      </c>
      <c r="T14" s="76">
        <v>109.14</v>
      </c>
      <c r="U14" s="76">
        <v>120.27</v>
      </c>
      <c r="V14" s="76">
        <v>134.44999999999999</v>
      </c>
      <c r="W14" s="76">
        <v>143.66999999999999</v>
      </c>
      <c r="X14" s="79">
        <v>150.71</v>
      </c>
    </row>
    <row r="15" spans="1:24" x14ac:dyDescent="0.25">
      <c r="A15" s="70" t="s">
        <v>76</v>
      </c>
      <c r="B15" s="71">
        <v>52.42</v>
      </c>
      <c r="C15" s="72">
        <v>55.51</v>
      </c>
      <c r="D15" s="72">
        <v>58.21</v>
      </c>
      <c r="E15" s="72">
        <v>60.96</v>
      </c>
      <c r="F15" s="72">
        <v>64.14</v>
      </c>
      <c r="G15" s="72">
        <v>69.19</v>
      </c>
      <c r="H15" s="72">
        <v>71.349999999999994</v>
      </c>
      <c r="I15" s="72">
        <v>73</v>
      </c>
      <c r="J15" s="72">
        <v>75.39</v>
      </c>
      <c r="K15" s="72">
        <v>77.73</v>
      </c>
      <c r="L15" s="72">
        <v>79.5</v>
      </c>
      <c r="M15" s="72">
        <v>81.900000000000006</v>
      </c>
      <c r="N15" s="72">
        <v>85.78</v>
      </c>
      <c r="O15" s="72">
        <v>92.73</v>
      </c>
      <c r="P15" s="72">
        <v>96.32</v>
      </c>
      <c r="Q15" s="72">
        <v>99.3</v>
      </c>
      <c r="R15" s="72">
        <v>103.03</v>
      </c>
      <c r="S15" s="72">
        <v>104.96</v>
      </c>
      <c r="T15" s="72">
        <v>109.62</v>
      </c>
      <c r="U15" s="72">
        <v>121.5</v>
      </c>
      <c r="V15" s="72">
        <v>135.38999999999999</v>
      </c>
      <c r="W15" s="72">
        <v>143.66999999999999</v>
      </c>
      <c r="X15" s="80"/>
    </row>
    <row r="16" spans="1:24" x14ac:dyDescent="0.25">
      <c r="A16" s="64" t="s">
        <v>77</v>
      </c>
      <c r="B16" s="75">
        <v>52.53</v>
      </c>
      <c r="C16" s="76">
        <v>55.67</v>
      </c>
      <c r="D16" s="76">
        <v>58.46</v>
      </c>
      <c r="E16" s="76">
        <v>61.14</v>
      </c>
      <c r="F16" s="76">
        <v>64.2</v>
      </c>
      <c r="G16" s="76">
        <v>69.06</v>
      </c>
      <c r="H16" s="76">
        <v>71.28</v>
      </c>
      <c r="I16" s="76">
        <v>72.900000000000006</v>
      </c>
      <c r="J16" s="76">
        <v>75.62</v>
      </c>
      <c r="K16" s="76">
        <v>77.959999999999994</v>
      </c>
      <c r="L16" s="76">
        <v>79.73</v>
      </c>
      <c r="M16" s="76">
        <v>82.01</v>
      </c>
      <c r="N16" s="76">
        <v>86.39</v>
      </c>
      <c r="O16" s="76">
        <v>92.68</v>
      </c>
      <c r="P16" s="76">
        <v>96.36</v>
      </c>
      <c r="Q16" s="76">
        <v>99.47</v>
      </c>
      <c r="R16" s="76">
        <v>103.26</v>
      </c>
      <c r="S16" s="76">
        <v>105.29</v>
      </c>
      <c r="T16" s="76">
        <v>110.04</v>
      </c>
      <c r="U16" s="76">
        <v>122.63</v>
      </c>
      <c r="V16" s="76">
        <v>136.11000000000001</v>
      </c>
      <c r="W16" s="76">
        <v>144.02000000000001</v>
      </c>
      <c r="X16" s="81"/>
    </row>
    <row r="17" spans="1:24" x14ac:dyDescent="0.25">
      <c r="A17" s="70" t="s">
        <v>78</v>
      </c>
      <c r="B17" s="71">
        <v>52.56</v>
      </c>
      <c r="C17" s="72">
        <v>55.66</v>
      </c>
      <c r="D17" s="72">
        <v>58.6</v>
      </c>
      <c r="E17" s="72">
        <v>61.05</v>
      </c>
      <c r="F17" s="72">
        <v>64.2</v>
      </c>
      <c r="G17" s="72">
        <v>69.3</v>
      </c>
      <c r="H17" s="72">
        <v>71.19</v>
      </c>
      <c r="I17" s="72">
        <v>72.84</v>
      </c>
      <c r="J17" s="72">
        <v>75.77</v>
      </c>
      <c r="K17" s="72">
        <v>78.08</v>
      </c>
      <c r="L17" s="72">
        <v>79.52</v>
      </c>
      <c r="M17" s="72">
        <v>82.14</v>
      </c>
      <c r="N17" s="72">
        <v>86.98</v>
      </c>
      <c r="O17" s="72">
        <v>92.62</v>
      </c>
      <c r="P17" s="72">
        <v>96.37</v>
      </c>
      <c r="Q17" s="72">
        <v>99.59</v>
      </c>
      <c r="R17" s="72">
        <v>103.43</v>
      </c>
      <c r="S17" s="72">
        <v>105.23</v>
      </c>
      <c r="T17" s="72">
        <v>110.06</v>
      </c>
      <c r="U17" s="72">
        <v>123.51</v>
      </c>
      <c r="V17" s="72">
        <v>136.44999999999999</v>
      </c>
      <c r="W17" s="72">
        <v>143.83000000000001</v>
      </c>
      <c r="X17" s="78"/>
    </row>
    <row r="18" spans="1:24" x14ac:dyDescent="0.25">
      <c r="A18" s="64" t="s">
        <v>79</v>
      </c>
      <c r="B18" s="75">
        <v>52.75</v>
      </c>
      <c r="C18" s="76">
        <v>55.82</v>
      </c>
      <c r="D18" s="76">
        <v>58.66</v>
      </c>
      <c r="E18" s="76">
        <v>61.19</v>
      </c>
      <c r="F18" s="76">
        <v>64.510000000000005</v>
      </c>
      <c r="G18" s="76">
        <v>69.489999999999995</v>
      </c>
      <c r="H18" s="76">
        <v>71.14</v>
      </c>
      <c r="I18" s="76">
        <v>72.98</v>
      </c>
      <c r="J18" s="76">
        <v>75.87</v>
      </c>
      <c r="K18" s="76">
        <v>77.98</v>
      </c>
      <c r="L18" s="76">
        <v>79.349999999999994</v>
      </c>
      <c r="M18" s="76">
        <v>82.25</v>
      </c>
      <c r="N18" s="76">
        <v>87.51</v>
      </c>
      <c r="O18" s="76">
        <v>92.73</v>
      </c>
      <c r="P18" s="76">
        <v>96.55</v>
      </c>
      <c r="Q18" s="76">
        <v>99.7</v>
      </c>
      <c r="R18" s="76">
        <v>103.54</v>
      </c>
      <c r="S18" s="76">
        <v>105.08</v>
      </c>
      <c r="T18" s="76">
        <v>110.6</v>
      </c>
      <c r="U18" s="76">
        <v>124.46</v>
      </c>
      <c r="V18" s="76">
        <v>137.09</v>
      </c>
      <c r="W18" s="76">
        <v>144.22</v>
      </c>
      <c r="X18" s="81"/>
    </row>
    <row r="19" spans="1:24" x14ac:dyDescent="0.25">
      <c r="A19" s="82" t="s">
        <v>80</v>
      </c>
      <c r="B19" s="83">
        <v>53.07</v>
      </c>
      <c r="C19" s="84">
        <v>55.99</v>
      </c>
      <c r="D19" s="84">
        <v>58.7</v>
      </c>
      <c r="E19" s="84">
        <v>61.33</v>
      </c>
      <c r="F19" s="84">
        <v>64.819999999999993</v>
      </c>
      <c r="G19" s="84">
        <v>69.8</v>
      </c>
      <c r="H19" s="84">
        <v>71.2</v>
      </c>
      <c r="I19" s="84">
        <v>73.45</v>
      </c>
      <c r="J19" s="84">
        <v>76.19</v>
      </c>
      <c r="K19" s="84">
        <v>78.05</v>
      </c>
      <c r="L19" s="84">
        <v>79.56</v>
      </c>
      <c r="M19" s="84">
        <v>82.47</v>
      </c>
      <c r="N19" s="84">
        <v>88.05</v>
      </c>
      <c r="O19" s="84">
        <v>93.11</v>
      </c>
      <c r="P19" s="84">
        <v>96.92</v>
      </c>
      <c r="Q19" s="84">
        <v>100</v>
      </c>
      <c r="R19" s="84">
        <v>103.8</v>
      </c>
      <c r="S19" s="84">
        <v>105.48</v>
      </c>
      <c r="T19" s="84">
        <v>111.41</v>
      </c>
      <c r="U19" s="84">
        <v>126.03</v>
      </c>
      <c r="V19" s="85">
        <v>137.72</v>
      </c>
      <c r="W19" s="85">
        <v>144.88</v>
      </c>
      <c r="X19" s="86"/>
    </row>
    <row r="20" spans="1:24" x14ac:dyDescent="0.25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</row>
    <row r="21" spans="1:24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</row>
    <row r="22" spans="1:24" x14ac:dyDescent="0.25">
      <c r="A22" s="87" t="s">
        <v>81</v>
      </c>
      <c r="B22" s="88"/>
      <c r="C22" s="88"/>
      <c r="D22" s="88"/>
      <c r="E22" s="88"/>
      <c r="F22" s="88"/>
      <c r="G22" s="88"/>
      <c r="H22" s="88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90"/>
      <c r="U22" s="90"/>
      <c r="V22" s="90"/>
      <c r="W22" s="90"/>
      <c r="X22" s="91"/>
    </row>
    <row r="23" spans="1:24" x14ac:dyDescent="0.25">
      <c r="A23" s="92" t="s">
        <v>82</v>
      </c>
      <c r="B23" s="93"/>
      <c r="C23" s="93"/>
      <c r="D23" s="93"/>
      <c r="E23" s="93"/>
      <c r="F23" s="93"/>
      <c r="G23" s="93"/>
      <c r="H23" s="93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5"/>
      <c r="U23" s="95"/>
      <c r="V23" s="95"/>
      <c r="W23" s="95"/>
      <c r="X23" s="96"/>
    </row>
    <row r="24" spans="1:24" x14ac:dyDescent="0.25">
      <c r="A24" s="97" t="s">
        <v>83</v>
      </c>
      <c r="B24" s="98"/>
      <c r="C24" s="98"/>
      <c r="D24" s="98"/>
      <c r="E24" s="98"/>
      <c r="F24" s="98"/>
      <c r="G24" s="98"/>
      <c r="H24" s="99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100"/>
      <c r="U24" s="100"/>
      <c r="V24" s="100"/>
      <c r="W24" s="100"/>
      <c r="X24" s="101"/>
    </row>
    <row r="30" spans="1:24" x14ac:dyDescent="0.25">
      <c r="H30" s="1">
        <v>56553930</v>
      </c>
    </row>
  </sheetData>
  <mergeCells count="4">
    <mergeCell ref="A1:X2"/>
    <mergeCell ref="A3:X3"/>
    <mergeCell ref="A22:H22"/>
    <mergeCell ref="A23:H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C420F-5253-489A-ACC0-F0E49B34BA94}">
  <dimension ref="B4:H20"/>
  <sheetViews>
    <sheetView tabSelected="1" workbookViewId="0">
      <selection activeCell="F22" sqref="F22"/>
    </sheetView>
  </sheetViews>
  <sheetFormatPr baseColWidth="10" defaultRowHeight="15" x14ac:dyDescent="0.25"/>
  <cols>
    <col min="2" max="2" width="13.5703125" customWidth="1"/>
    <col min="3" max="3" width="55.42578125" customWidth="1"/>
    <col min="4" max="4" width="14.42578125" customWidth="1"/>
    <col min="7" max="7" width="14.140625" customWidth="1"/>
    <col min="8" max="8" width="15.140625" customWidth="1"/>
  </cols>
  <sheetData>
    <row r="4" spans="2:8" x14ac:dyDescent="0.25">
      <c r="B4" s="102" t="s">
        <v>104</v>
      </c>
      <c r="C4" s="102"/>
      <c r="D4" s="102"/>
      <c r="E4" s="102"/>
      <c r="F4" s="102"/>
      <c r="G4" s="102"/>
      <c r="H4" s="102"/>
    </row>
    <row r="5" spans="2:8" ht="60" x14ac:dyDescent="0.25">
      <c r="B5" s="24" t="s">
        <v>102</v>
      </c>
      <c r="C5" s="103" t="s">
        <v>101</v>
      </c>
      <c r="D5" s="27" t="s">
        <v>84</v>
      </c>
      <c r="E5" s="27" t="s">
        <v>85</v>
      </c>
      <c r="F5" s="27" t="s">
        <v>86</v>
      </c>
      <c r="G5" s="27" t="s">
        <v>87</v>
      </c>
      <c r="H5" s="27" t="s">
        <v>88</v>
      </c>
    </row>
    <row r="6" spans="2:8" x14ac:dyDescent="0.25">
      <c r="B6" s="104" t="s">
        <v>103</v>
      </c>
      <c r="C6" s="105" t="s">
        <v>89</v>
      </c>
      <c r="D6" s="106" t="s">
        <v>96</v>
      </c>
      <c r="E6" s="15">
        <v>150.71</v>
      </c>
      <c r="F6" s="15">
        <v>144.88</v>
      </c>
      <c r="G6" s="107">
        <f>E6/F6</f>
        <v>1.0402401987852017</v>
      </c>
      <c r="H6" s="106">
        <f>ROUND((G6*D6),0)</f>
        <v>768727</v>
      </c>
    </row>
    <row r="7" spans="2:8" x14ac:dyDescent="0.25">
      <c r="B7" s="108"/>
      <c r="C7" s="109" t="s">
        <v>90</v>
      </c>
      <c r="D7" s="106" t="s">
        <v>97</v>
      </c>
      <c r="E7" s="15">
        <v>150.71</v>
      </c>
      <c r="F7" s="15">
        <v>144.88</v>
      </c>
      <c r="G7" s="107">
        <f t="shared" ref="G7:G15" si="0">E7/F7</f>
        <v>1.0402401987852017</v>
      </c>
      <c r="H7" s="106">
        <f t="shared" ref="H7:H15" si="1">ROUND((G7*D7),0)</f>
        <v>352179</v>
      </c>
    </row>
    <row r="8" spans="2:8" x14ac:dyDescent="0.25">
      <c r="B8" s="108"/>
      <c r="C8" s="105" t="s">
        <v>91</v>
      </c>
      <c r="D8" s="106" t="s">
        <v>97</v>
      </c>
      <c r="E8" s="15">
        <v>150.71</v>
      </c>
      <c r="F8" s="15">
        <v>144.88</v>
      </c>
      <c r="G8" s="107">
        <f t="shared" si="0"/>
        <v>1.0402401987852017</v>
      </c>
      <c r="H8" s="106">
        <f t="shared" si="1"/>
        <v>352179</v>
      </c>
    </row>
    <row r="9" spans="2:8" x14ac:dyDescent="0.25">
      <c r="B9" s="108"/>
      <c r="C9" s="109" t="s">
        <v>91</v>
      </c>
      <c r="D9" s="106" t="s">
        <v>97</v>
      </c>
      <c r="E9" s="15">
        <v>150.71</v>
      </c>
      <c r="F9" s="15">
        <v>144.88</v>
      </c>
      <c r="G9" s="107">
        <f t="shared" si="0"/>
        <v>1.0402401987852017</v>
      </c>
      <c r="H9" s="106">
        <f t="shared" si="1"/>
        <v>352179</v>
      </c>
    </row>
    <row r="10" spans="2:8" x14ac:dyDescent="0.25">
      <c r="B10" s="108"/>
      <c r="C10" s="105" t="s">
        <v>91</v>
      </c>
      <c r="D10" s="106" t="s">
        <v>97</v>
      </c>
      <c r="E10" s="15">
        <v>150.71</v>
      </c>
      <c r="F10" s="15">
        <v>144.88</v>
      </c>
      <c r="G10" s="107">
        <f t="shared" si="0"/>
        <v>1.0402401987852017</v>
      </c>
      <c r="H10" s="106">
        <f t="shared" si="1"/>
        <v>352179</v>
      </c>
    </row>
    <row r="11" spans="2:8" x14ac:dyDescent="0.25">
      <c r="B11" s="108"/>
      <c r="C11" s="109" t="s">
        <v>92</v>
      </c>
      <c r="D11" s="106" t="s">
        <v>97</v>
      </c>
      <c r="E11" s="15">
        <v>150.71</v>
      </c>
      <c r="F11" s="15">
        <v>144.88</v>
      </c>
      <c r="G11" s="107">
        <f t="shared" si="0"/>
        <v>1.0402401987852017</v>
      </c>
      <c r="H11" s="106">
        <f t="shared" si="1"/>
        <v>352179</v>
      </c>
    </row>
    <row r="12" spans="2:8" x14ac:dyDescent="0.25">
      <c r="B12" s="108"/>
      <c r="C12" s="105" t="s">
        <v>93</v>
      </c>
      <c r="D12" s="106" t="s">
        <v>98</v>
      </c>
      <c r="E12" s="15">
        <v>150.71</v>
      </c>
      <c r="F12" s="15">
        <v>144.88</v>
      </c>
      <c r="G12" s="107">
        <f t="shared" si="0"/>
        <v>1.0402401987852017</v>
      </c>
      <c r="H12" s="106">
        <f t="shared" si="1"/>
        <v>446382</v>
      </c>
    </row>
    <row r="13" spans="2:8" x14ac:dyDescent="0.25">
      <c r="B13" s="108"/>
      <c r="C13" s="109" t="s">
        <v>93</v>
      </c>
      <c r="D13" s="106" t="s">
        <v>98</v>
      </c>
      <c r="E13" s="15">
        <v>150.71</v>
      </c>
      <c r="F13" s="15">
        <v>144.88</v>
      </c>
      <c r="G13" s="107">
        <f t="shared" si="0"/>
        <v>1.0402401987852017</v>
      </c>
      <c r="H13" s="106">
        <f t="shared" si="1"/>
        <v>446382</v>
      </c>
    </row>
    <row r="14" spans="2:8" x14ac:dyDescent="0.25">
      <c r="B14" s="108"/>
      <c r="C14" s="105" t="s">
        <v>94</v>
      </c>
      <c r="D14" s="106" t="s">
        <v>99</v>
      </c>
      <c r="E14" s="15">
        <v>150.71</v>
      </c>
      <c r="F14" s="15">
        <v>144.88</v>
      </c>
      <c r="G14" s="107">
        <f t="shared" si="0"/>
        <v>1.0402401987852017</v>
      </c>
      <c r="H14" s="106">
        <f t="shared" si="1"/>
        <v>565466</v>
      </c>
    </row>
    <row r="15" spans="2:8" x14ac:dyDescent="0.25">
      <c r="B15" s="110"/>
      <c r="C15" s="109" t="s">
        <v>95</v>
      </c>
      <c r="D15" s="106" t="s">
        <v>100</v>
      </c>
      <c r="E15" s="15">
        <v>150.71</v>
      </c>
      <c r="F15" s="15">
        <v>144.88</v>
      </c>
      <c r="G15" s="107">
        <f t="shared" si="0"/>
        <v>1.0402401987852017</v>
      </c>
      <c r="H15" s="106">
        <f t="shared" si="1"/>
        <v>279391</v>
      </c>
    </row>
    <row r="16" spans="2:8" x14ac:dyDescent="0.25">
      <c r="H16" s="117">
        <f>SUM(H6:H15)</f>
        <v>4267243</v>
      </c>
    </row>
    <row r="17" spans="5:8" ht="45" x14ac:dyDescent="0.25">
      <c r="E17" s="121" t="s">
        <v>12</v>
      </c>
      <c r="H17" s="122">
        <v>498610</v>
      </c>
    </row>
    <row r="18" spans="5:8" x14ac:dyDescent="0.25">
      <c r="E18" s="118">
        <v>9</v>
      </c>
      <c r="H18" s="117">
        <f>H16+H17</f>
        <v>4765853</v>
      </c>
    </row>
    <row r="20" spans="5:8" x14ac:dyDescent="0.25">
      <c r="H20" s="120">
        <f>H18*E18</f>
        <v>42892677</v>
      </c>
    </row>
  </sheetData>
  <mergeCells count="2">
    <mergeCell ref="B4:H4"/>
    <mergeCell ref="B6:B1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A9440-64C4-4D37-885E-4D17D08C7AFF}">
  <dimension ref="A4:N52"/>
  <sheetViews>
    <sheetView workbookViewId="0">
      <selection activeCell="B21" sqref="B21"/>
    </sheetView>
  </sheetViews>
  <sheetFormatPr baseColWidth="10" defaultColWidth="11.42578125" defaultRowHeight="12.75" x14ac:dyDescent="0.2"/>
  <cols>
    <col min="1" max="1" width="11.42578125" style="1"/>
    <col min="2" max="2" width="51.140625" style="1" customWidth="1"/>
    <col min="3" max="3" width="7.7109375" style="1" customWidth="1"/>
    <col min="4" max="5" width="16.5703125" style="1" customWidth="1"/>
    <col min="6" max="6" width="17.42578125" style="1" customWidth="1"/>
    <col min="7" max="8" width="18.140625" style="1" customWidth="1"/>
    <col min="9" max="9" width="13.28515625" style="1" customWidth="1"/>
    <col min="10" max="12" width="12.28515625" style="1" bestFit="1" customWidth="1"/>
    <col min="13" max="13" width="13.42578125" style="1" customWidth="1"/>
    <col min="14" max="14" width="12.7109375" style="1" customWidth="1"/>
    <col min="15" max="15" width="15.42578125" style="1" customWidth="1"/>
    <col min="16" max="16384" width="11.42578125" style="1"/>
  </cols>
  <sheetData>
    <row r="4" spans="1:14" ht="36" x14ac:dyDescent="0.2">
      <c r="A4" s="7" t="s">
        <v>0</v>
      </c>
      <c r="B4" s="8" t="s">
        <v>1</v>
      </c>
      <c r="C4" s="7" t="s">
        <v>53</v>
      </c>
      <c r="D4" s="7" t="s">
        <v>52</v>
      </c>
      <c r="E4" s="7" t="s">
        <v>51</v>
      </c>
      <c r="F4" s="7" t="s">
        <v>50</v>
      </c>
      <c r="G4" s="7" t="s">
        <v>49</v>
      </c>
      <c r="H4" s="7" t="s">
        <v>103</v>
      </c>
      <c r="I4" s="24" t="s">
        <v>54</v>
      </c>
      <c r="J4" s="24" t="s">
        <v>55</v>
      </c>
      <c r="K4" s="25" t="s">
        <v>56</v>
      </c>
      <c r="L4" s="26" t="s">
        <v>57</v>
      </c>
      <c r="M4" s="27" t="s">
        <v>58</v>
      </c>
      <c r="N4" s="27" t="s">
        <v>59</v>
      </c>
    </row>
    <row r="5" spans="1:14" ht="17.25" customHeight="1" x14ac:dyDescent="0.2">
      <c r="A5" s="9">
        <v>1</v>
      </c>
      <c r="B5" s="10" t="s">
        <v>4</v>
      </c>
      <c r="C5" s="42">
        <v>9</v>
      </c>
      <c r="D5" s="111">
        <v>13149500</v>
      </c>
      <c r="E5" s="12">
        <v>829430</v>
      </c>
      <c r="F5" s="13">
        <v>1666000</v>
      </c>
      <c r="G5" s="14">
        <v>753270</v>
      </c>
      <c r="H5" s="14">
        <v>768727</v>
      </c>
      <c r="I5" s="16">
        <f>MEDIAN(D5,E5,F5,G5,H5)</f>
        <v>829430</v>
      </c>
      <c r="J5" s="17">
        <f>_xlfn.STDEV.P(D5,E5,F5,G5,H5)</f>
        <v>4870124.038331328</v>
      </c>
      <c r="K5" s="17">
        <f>I5-J5</f>
        <v>-4040694.038331328</v>
      </c>
      <c r="L5" s="17">
        <f>I5+J5</f>
        <v>5699554.038331328</v>
      </c>
      <c r="M5" s="16">
        <f>ROUND(AVERAGE(E5,F5,G5,H5),0)</f>
        <v>1004357</v>
      </c>
      <c r="N5" s="28">
        <f>M5*C5</f>
        <v>9039213</v>
      </c>
    </row>
    <row r="6" spans="1:14" ht="16.5" customHeight="1" x14ac:dyDescent="0.2">
      <c r="A6" s="9">
        <v>2</v>
      </c>
      <c r="B6" s="10" t="s">
        <v>5</v>
      </c>
      <c r="C6" s="42"/>
      <c r="D6" s="23">
        <v>3248700</v>
      </c>
      <c r="E6" s="12">
        <v>589050</v>
      </c>
      <c r="F6" s="13">
        <v>549780</v>
      </c>
      <c r="G6" s="14">
        <v>535500</v>
      </c>
      <c r="H6" s="14">
        <v>352179</v>
      </c>
      <c r="I6" s="16">
        <f t="shared" ref="I6:I14" si="0">MEDIAN(D6,E6,F6,G6,H6)</f>
        <v>549780</v>
      </c>
      <c r="J6" s="17">
        <f t="shared" ref="J6:J14" si="1">_xlfn.STDEV.P(D6,E6,F6,G6,H6)</f>
        <v>1099864.8953580435</v>
      </c>
      <c r="K6" s="17">
        <f t="shared" ref="K6:K15" si="2">I6-J6</f>
        <v>-550084.89535804349</v>
      </c>
      <c r="L6" s="17">
        <f t="shared" ref="L6:L15" si="3">I6+J6</f>
        <v>1649644.8953580435</v>
      </c>
      <c r="M6" s="16">
        <f t="shared" ref="M6:M15" si="4">ROUND(AVERAGE(E6,F6,G6,H6),0)</f>
        <v>506627</v>
      </c>
      <c r="N6" s="28">
        <f t="shared" ref="N6:N15" si="5">M6*9</f>
        <v>4559643</v>
      </c>
    </row>
    <row r="7" spans="1:14" ht="16.5" customHeight="1" x14ac:dyDescent="0.2">
      <c r="A7" s="9">
        <v>3</v>
      </c>
      <c r="B7" s="10" t="s">
        <v>6</v>
      </c>
      <c r="C7" s="42"/>
      <c r="D7" s="23">
        <v>3248700</v>
      </c>
      <c r="E7" s="12">
        <v>589050</v>
      </c>
      <c r="F7" s="13">
        <v>549780</v>
      </c>
      <c r="G7" s="14">
        <v>535500</v>
      </c>
      <c r="H7" s="14">
        <v>352179</v>
      </c>
      <c r="I7" s="16">
        <f t="shared" si="0"/>
        <v>549780</v>
      </c>
      <c r="J7" s="17">
        <f t="shared" si="1"/>
        <v>1099864.8953580435</v>
      </c>
      <c r="K7" s="17">
        <f t="shared" si="2"/>
        <v>-550084.89535804349</v>
      </c>
      <c r="L7" s="17">
        <f t="shared" si="3"/>
        <v>1649644.8953580435</v>
      </c>
      <c r="M7" s="16">
        <f t="shared" si="4"/>
        <v>506627</v>
      </c>
      <c r="N7" s="28">
        <f t="shared" si="5"/>
        <v>4559643</v>
      </c>
    </row>
    <row r="8" spans="1:14" ht="15" customHeight="1" x14ac:dyDescent="0.2">
      <c r="A8" s="9">
        <v>4</v>
      </c>
      <c r="B8" s="10" t="s">
        <v>6</v>
      </c>
      <c r="C8" s="42"/>
      <c r="D8" s="23">
        <v>3248700</v>
      </c>
      <c r="E8" s="12">
        <v>589050</v>
      </c>
      <c r="F8" s="13">
        <v>549780</v>
      </c>
      <c r="G8" s="14">
        <v>535500</v>
      </c>
      <c r="H8" s="14">
        <v>352179</v>
      </c>
      <c r="I8" s="16">
        <f t="shared" si="0"/>
        <v>549780</v>
      </c>
      <c r="J8" s="17">
        <f t="shared" si="1"/>
        <v>1099864.8953580435</v>
      </c>
      <c r="K8" s="17">
        <f t="shared" si="2"/>
        <v>-550084.89535804349</v>
      </c>
      <c r="L8" s="17">
        <f t="shared" si="3"/>
        <v>1649644.8953580435</v>
      </c>
      <c r="M8" s="16">
        <f t="shared" si="4"/>
        <v>506627</v>
      </c>
      <c r="N8" s="28">
        <f t="shared" si="5"/>
        <v>4559643</v>
      </c>
    </row>
    <row r="9" spans="1:14" ht="15.75" customHeight="1" x14ac:dyDescent="0.2">
      <c r="A9" s="9">
        <v>5</v>
      </c>
      <c r="B9" s="10" t="s">
        <v>6</v>
      </c>
      <c r="C9" s="42"/>
      <c r="D9" s="23">
        <v>3248700</v>
      </c>
      <c r="E9" s="12">
        <v>589050</v>
      </c>
      <c r="F9" s="13">
        <v>549780</v>
      </c>
      <c r="G9" s="14">
        <v>535500</v>
      </c>
      <c r="H9" s="14">
        <v>352179</v>
      </c>
      <c r="I9" s="16">
        <f t="shared" si="0"/>
        <v>549780</v>
      </c>
      <c r="J9" s="17">
        <f t="shared" si="1"/>
        <v>1099864.8953580435</v>
      </c>
      <c r="K9" s="17">
        <f t="shared" si="2"/>
        <v>-550084.89535804349</v>
      </c>
      <c r="L9" s="17">
        <f t="shared" si="3"/>
        <v>1649644.8953580435</v>
      </c>
      <c r="M9" s="16">
        <f t="shared" si="4"/>
        <v>506627</v>
      </c>
      <c r="N9" s="28">
        <f t="shared" si="5"/>
        <v>4559643</v>
      </c>
    </row>
    <row r="10" spans="1:14" ht="14.25" customHeight="1" x14ac:dyDescent="0.2">
      <c r="A10" s="9">
        <v>6</v>
      </c>
      <c r="B10" s="10" t="s">
        <v>7</v>
      </c>
      <c r="C10" s="42"/>
      <c r="D10" s="23">
        <v>3248700</v>
      </c>
      <c r="E10" s="12">
        <v>589050</v>
      </c>
      <c r="F10" s="13">
        <v>549780</v>
      </c>
      <c r="G10" s="14">
        <v>535500</v>
      </c>
      <c r="H10" s="14">
        <v>352179</v>
      </c>
      <c r="I10" s="16">
        <f t="shared" si="0"/>
        <v>549780</v>
      </c>
      <c r="J10" s="17">
        <f t="shared" si="1"/>
        <v>1099864.8953580435</v>
      </c>
      <c r="K10" s="17">
        <f t="shared" si="2"/>
        <v>-550084.89535804349</v>
      </c>
      <c r="L10" s="17">
        <f t="shared" si="3"/>
        <v>1649644.8953580435</v>
      </c>
      <c r="M10" s="16">
        <f t="shared" si="4"/>
        <v>506627</v>
      </c>
      <c r="N10" s="28">
        <f t="shared" si="5"/>
        <v>4559643</v>
      </c>
    </row>
    <row r="11" spans="1:14" ht="19.5" customHeight="1" x14ac:dyDescent="0.2">
      <c r="A11" s="9">
        <v>7</v>
      </c>
      <c r="B11" s="10" t="s">
        <v>8</v>
      </c>
      <c r="C11" s="42"/>
      <c r="D11" s="23">
        <v>5955950</v>
      </c>
      <c r="E11" s="12">
        <v>598570</v>
      </c>
      <c r="F11" s="13">
        <v>586670</v>
      </c>
      <c r="G11" s="14">
        <v>543830</v>
      </c>
      <c r="H11" s="14">
        <v>446382</v>
      </c>
      <c r="I11" s="16">
        <f t="shared" si="0"/>
        <v>586670</v>
      </c>
      <c r="J11" s="17">
        <f t="shared" si="1"/>
        <v>2165496.5434284671</v>
      </c>
      <c r="K11" s="17">
        <f t="shared" si="2"/>
        <v>-1578826.5434284671</v>
      </c>
      <c r="L11" s="17">
        <f t="shared" si="3"/>
        <v>2752166.5434284671</v>
      </c>
      <c r="M11" s="16">
        <f t="shared" si="4"/>
        <v>543863</v>
      </c>
      <c r="N11" s="28">
        <f t="shared" si="5"/>
        <v>4894767</v>
      </c>
    </row>
    <row r="12" spans="1:14" ht="19.5" customHeight="1" x14ac:dyDescent="0.2">
      <c r="A12" s="9">
        <v>8</v>
      </c>
      <c r="B12" s="10" t="s">
        <v>9</v>
      </c>
      <c r="C12" s="42"/>
      <c r="D12" s="23">
        <v>5955950</v>
      </c>
      <c r="E12" s="12">
        <v>598570</v>
      </c>
      <c r="F12" s="13">
        <v>586670</v>
      </c>
      <c r="G12" s="14">
        <v>543830</v>
      </c>
      <c r="H12" s="14">
        <v>446382</v>
      </c>
      <c r="I12" s="16">
        <f t="shared" si="0"/>
        <v>586670</v>
      </c>
      <c r="J12" s="17">
        <f t="shared" si="1"/>
        <v>2165496.5434284671</v>
      </c>
      <c r="K12" s="17">
        <f t="shared" si="2"/>
        <v>-1578826.5434284671</v>
      </c>
      <c r="L12" s="17">
        <f t="shared" si="3"/>
        <v>2752166.5434284671</v>
      </c>
      <c r="M12" s="16">
        <f t="shared" si="4"/>
        <v>543863</v>
      </c>
      <c r="N12" s="28">
        <f t="shared" si="5"/>
        <v>4894767</v>
      </c>
    </row>
    <row r="13" spans="1:14" ht="16.5" customHeight="1" x14ac:dyDescent="0.2">
      <c r="A13" s="9">
        <v>9</v>
      </c>
      <c r="B13" s="10" t="s">
        <v>10</v>
      </c>
      <c r="C13" s="42"/>
      <c r="D13" s="23">
        <v>8508500</v>
      </c>
      <c r="E13" s="12">
        <v>699720</v>
      </c>
      <c r="F13" s="13">
        <v>1099560</v>
      </c>
      <c r="G13" s="14">
        <v>635460</v>
      </c>
      <c r="H13" s="14">
        <v>565466</v>
      </c>
      <c r="I13" s="16">
        <f t="shared" si="0"/>
        <v>699720</v>
      </c>
      <c r="J13" s="17">
        <f t="shared" si="1"/>
        <v>3108913.3462310848</v>
      </c>
      <c r="K13" s="17">
        <f t="shared" si="2"/>
        <v>-2409193.3462310848</v>
      </c>
      <c r="L13" s="17">
        <f t="shared" si="3"/>
        <v>3808633.3462310848</v>
      </c>
      <c r="M13" s="16">
        <f t="shared" si="4"/>
        <v>750052</v>
      </c>
      <c r="N13" s="28">
        <f t="shared" si="5"/>
        <v>6750468</v>
      </c>
    </row>
    <row r="14" spans="1:14" ht="15.75" customHeight="1" x14ac:dyDescent="0.2">
      <c r="A14" s="9">
        <v>10</v>
      </c>
      <c r="B14" s="10" t="s">
        <v>108</v>
      </c>
      <c r="C14" s="42"/>
      <c r="D14" s="23">
        <v>1701700</v>
      </c>
      <c r="E14" s="12">
        <v>540260</v>
      </c>
      <c r="F14" s="13">
        <v>329630</v>
      </c>
      <c r="G14" s="14">
        <v>490280</v>
      </c>
      <c r="H14" s="14">
        <v>279391</v>
      </c>
      <c r="I14" s="16">
        <f t="shared" si="0"/>
        <v>490280</v>
      </c>
      <c r="J14" s="17">
        <f t="shared" si="1"/>
        <v>525727.77932249312</v>
      </c>
      <c r="K14" s="17">
        <f t="shared" si="2"/>
        <v>-35447.779322493123</v>
      </c>
      <c r="L14" s="17">
        <f t="shared" si="3"/>
        <v>1016007.7793224931</v>
      </c>
      <c r="M14" s="16">
        <f t="shared" si="4"/>
        <v>409890</v>
      </c>
      <c r="N14" s="28">
        <f t="shared" si="5"/>
        <v>3689010</v>
      </c>
    </row>
    <row r="15" spans="1:14" ht="19.5" customHeight="1" x14ac:dyDescent="0.2">
      <c r="A15" s="9">
        <v>11</v>
      </c>
      <c r="B15" s="10" t="s">
        <v>12</v>
      </c>
      <c r="C15" s="42"/>
      <c r="D15" s="23">
        <v>2707250</v>
      </c>
      <c r="E15" s="12">
        <v>543830</v>
      </c>
      <c r="F15" s="13">
        <v>458150</v>
      </c>
      <c r="G15" s="14">
        <v>493850</v>
      </c>
      <c r="H15" s="14"/>
      <c r="I15" s="16">
        <f>MEDIAN(D15,E15,F15,G15)</f>
        <v>518840</v>
      </c>
      <c r="J15" s="17">
        <f t="shared" ref="J6:J15" si="6">_xlfn.STDEV.P(D15,E15,F15,G15)</f>
        <v>956853.2417251874</v>
      </c>
      <c r="K15" s="17">
        <f t="shared" si="2"/>
        <v>-438013.2417251874</v>
      </c>
      <c r="L15" s="17">
        <f t="shared" si="3"/>
        <v>1475693.2417251873</v>
      </c>
      <c r="M15" s="16">
        <f t="shared" si="4"/>
        <v>498610</v>
      </c>
      <c r="N15" s="28">
        <f t="shared" si="5"/>
        <v>4487490</v>
      </c>
    </row>
    <row r="16" spans="1:14" x14ac:dyDescent="0.2">
      <c r="K16" s="39" t="s">
        <v>60</v>
      </c>
      <c r="L16" s="40"/>
      <c r="M16" s="41">
        <f>SUM(N5:N15)</f>
        <v>56553930</v>
      </c>
      <c r="N16" s="40"/>
    </row>
    <row r="17" spans="12:14" ht="15" customHeight="1" x14ac:dyDescent="0.2">
      <c r="N17" s="2"/>
    </row>
    <row r="18" spans="12:14" ht="15" customHeight="1" x14ac:dyDescent="0.2">
      <c r="N18" s="2"/>
    </row>
    <row r="19" spans="12:14" ht="15" customHeight="1" x14ac:dyDescent="0.2">
      <c r="M19" s="46"/>
      <c r="N19" s="2"/>
    </row>
    <row r="20" spans="12:14" ht="15" customHeight="1" x14ac:dyDescent="0.2">
      <c r="L20" s="1">
        <v>56553930</v>
      </c>
      <c r="N20" s="2"/>
    </row>
    <row r="21" spans="12:14" ht="15" customHeight="1" x14ac:dyDescent="0.2">
      <c r="N21" s="2"/>
    </row>
    <row r="22" spans="12:14" ht="15" customHeight="1" x14ac:dyDescent="0.2">
      <c r="N22" s="2"/>
    </row>
    <row r="23" spans="12:14" ht="15" customHeight="1" x14ac:dyDescent="0.2"/>
    <row r="24" spans="12:14" ht="15" customHeight="1" x14ac:dyDescent="0.2"/>
    <row r="25" spans="12:14" ht="15" customHeight="1" x14ac:dyDescent="0.2"/>
    <row r="26" spans="12:14" ht="15" customHeight="1" x14ac:dyDescent="0.2"/>
    <row r="27" spans="12:14" ht="15" customHeight="1" x14ac:dyDescent="0.2"/>
    <row r="30" spans="12:14" ht="15" customHeight="1" x14ac:dyDescent="0.2"/>
    <row r="31" spans="12:14" ht="15" customHeight="1" x14ac:dyDescent="0.2"/>
    <row r="32" spans="12:14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spans="1:8" ht="15" customHeight="1" x14ac:dyDescent="0.2"/>
    <row r="50" spans="1:8" ht="15" customHeight="1" x14ac:dyDescent="0.2"/>
    <row r="51" spans="1:8" ht="15" customHeight="1" x14ac:dyDescent="0.2"/>
    <row r="52" spans="1:8" ht="15" customHeight="1" x14ac:dyDescent="0.2">
      <c r="A52" s="3"/>
      <c r="B52" s="4"/>
      <c r="C52" s="5"/>
      <c r="D52" s="5"/>
      <c r="E52" s="5"/>
      <c r="F52" s="5"/>
      <c r="G52" s="6"/>
      <c r="H52" s="6"/>
    </row>
  </sheetData>
  <mergeCells count="3">
    <mergeCell ref="C5:C15"/>
    <mergeCell ref="K16:L16"/>
    <mergeCell ref="M16:N1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D1472-7179-4086-8104-CABAE438C96A}">
  <dimension ref="C3:E5"/>
  <sheetViews>
    <sheetView workbookViewId="0">
      <selection activeCell="C11" sqref="C11"/>
    </sheetView>
  </sheetViews>
  <sheetFormatPr baseColWidth="10" defaultRowHeight="15" x14ac:dyDescent="0.25"/>
  <cols>
    <col min="3" max="3" width="17.140625" customWidth="1"/>
    <col min="4" max="4" width="16.42578125" customWidth="1"/>
    <col min="5" max="5" width="17.42578125" customWidth="1"/>
  </cols>
  <sheetData>
    <row r="3" spans="3:5" ht="15.75" thickBot="1" x14ac:dyDescent="0.3"/>
    <row r="4" spans="3:5" x14ac:dyDescent="0.25">
      <c r="C4" s="112" t="s">
        <v>105</v>
      </c>
      <c r="D4" s="113" t="s">
        <v>106</v>
      </c>
      <c r="E4" s="114" t="s">
        <v>107</v>
      </c>
    </row>
    <row r="5" spans="3:5" ht="15.75" thickBot="1" x14ac:dyDescent="0.3">
      <c r="C5" s="115">
        <v>61107696</v>
      </c>
      <c r="D5" s="116">
        <v>56553930</v>
      </c>
      <c r="E5" s="119">
        <v>42892677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ESTUDIO 1</vt:lpstr>
      <vt:lpstr>REPUESTOS</vt:lpstr>
      <vt:lpstr>IPC</vt:lpstr>
      <vt:lpstr>INDEXACION</vt:lpstr>
      <vt:lpstr>ESTUDIO 2</vt:lpstr>
      <vt:lpstr>Hoja4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Alvaro Andres Alvira</dc:creator>
  <cp:keywords/>
  <dc:description/>
  <cp:lastModifiedBy>Jhon Arbey, Gutierrez Garcia</cp:lastModifiedBy>
  <cp:revision/>
  <dcterms:created xsi:type="dcterms:W3CDTF">2025-08-13T13:21:30Z</dcterms:created>
  <dcterms:modified xsi:type="dcterms:W3CDTF">2025-08-25T19:58:32Z</dcterms:modified>
  <cp:category/>
  <cp:contentStatus/>
</cp:coreProperties>
</file>